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M57" i="8" l="1"/>
  <c r="K57" i="8"/>
  <c r="E156" i="8" l="1"/>
  <c r="E23" i="8" l="1"/>
  <c r="F23" i="8"/>
  <c r="C25" i="8" s="1"/>
  <c r="C12" i="10" l="1"/>
  <c r="C13" i="10" s="1"/>
  <c r="M151" i="8"/>
  <c r="L151" i="8"/>
  <c r="K151" i="8"/>
  <c r="N151" i="8"/>
  <c r="N57" i="8"/>
  <c r="D42" i="8"/>
  <c r="E41" i="8" s="1"/>
  <c r="E25" i="8" l="1"/>
  <c r="F180" i="8" l="1"/>
  <c r="D191" i="8" s="1"/>
  <c r="E190" i="8" l="1"/>
  <c r="C153" i="8" l="1"/>
  <c r="C62" i="8"/>
  <c r="L57" i="8"/>
  <c r="C61" i="8"/>
  <c r="A51" i="8"/>
  <c r="A52" i="8" s="1"/>
</calcChain>
</file>

<file path=xl/sharedStrings.xml><?xml version="1.0" encoding="utf-8"?>
<sst xmlns="http://schemas.openxmlformats.org/spreadsheetml/2006/main" count="734" uniqueCount="294">
  <si>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</si>
  <si>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</si>
  <si>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</si>
  <si>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</si>
  <si>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</si>
  <si>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</si>
  <si>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</si>
  <si>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</si>
  <si>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</si>
  <si>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</si>
  <si>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</si>
  <si>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</si>
  <si>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</si>
  <si>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</si>
  <si>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</si>
  <si>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</si>
  <si>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</si>
  <si>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</si>
  <si>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</si>
  <si>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</si>
  <si>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</si>
  <si>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</si>
  <si>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</si>
  <si>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</si>
  <si>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</si>
  <si>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</si>
  <si>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</si>
  <si>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</si>
  <si>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</si>
  <si>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</si>
  <si>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</si>
  <si>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</si>
  <si>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</si>
  <si>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</si>
  <si>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</si>
  <si>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</si>
  <si>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</si>
  <si>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</si>
  <si>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</si>
  <si>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</si>
  <si>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</si>
  <si>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</si>
  <si>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</si>
  <si>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</si>
  <si>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</si>
  <si>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</si>
  <si>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</si>
  <si>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</si>
  <si>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</si>
  <si>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</si>
  <si>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</si>
  <si>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</si>
  <si>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</si>
  <si>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</si>
  <si>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</si>
  <si>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</si>
  <si>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</si>
  <si>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</si>
  <si>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</si>
  <si>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</si>
  <si>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</si>
  <si>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</si>
  <si>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</si>
  <si>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</si>
  <si>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</si>
  <si>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</si>
  <si>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</si>
  <si>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</si>
  <si>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</si>
  <si>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</si>
  <si>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</si>
  <si>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</si>
  <si>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</si>
  <si>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</si>
  <si>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</si>
  <si>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</si>
  <si>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</si>
  <si>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</si>
  <si>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</si>
  <si>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</si>
  <si>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</si>
  <si>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</si>
  <si>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</si>
  <si>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</si>
  <si>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</si>
  <si>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</si>
  <si>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</si>
  <si>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</si>
  <si>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</si>
  <si>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</si>
  <si>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</si>
  <si>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</si>
  <si>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</si>
  <si>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</si>
  <si>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</si>
  <si>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</si>
  <si>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</si>
  <si>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</si>
  <si>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</si>
  <si>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</si>
  <si>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</si>
  <si>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</si>
  <si>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</si>
  <si>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</si>
  <si>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</si>
  <si>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</si>
  <si>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</si>
  <si>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</si>
  <si>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</si>
  <si>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</si>
  <si>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</si>
  <si>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</si>
  <si>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</si>
  <si>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</si>
  <si>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</si>
  <si>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</si>
  <si>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</si>
  <si>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</si>
  <si>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</si>
  <si>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</si>
  <si>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</si>
  <si>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</si>
  <si>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</si>
  <si>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</si>
  <si>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</si>
  <si>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</si>
  <si>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</si>
  <si>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</si>
  <si>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</si>
  <si>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</si>
  <si>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</si>
  <si>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</si>
  <si>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</si>
  <si>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</si>
  <si>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</si>
  <si>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</si>
  <si>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</si>
  <si>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</si>
  <si>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</si>
  <si>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</si>
  <si>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</si>
  <si>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</si>
  <si>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</si>
  <si>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</si>
  <si>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</si>
  <si>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</si>
  <si>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</si>
  <si>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</si>
  <si>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</si>
  <si>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</si>
  <si>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</si>
  <si>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</si>
  <si>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</si>
  <si>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</si>
  <si>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</si>
  <si>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</si>
  <si>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</si>
  <si>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</si>
  <si>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</si>
  <si>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</si>
  <si>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X</t>
  </si>
  <si>
    <t>CARTA DE COMPROMISO DE GESTIONAR EL USO CUANDO ES PÚBLICA CDI</t>
  </si>
  <si>
    <t>CDI - MODALIDAD FAMILIAR</t>
  </si>
  <si>
    <t>PSICOLOGA</t>
  </si>
  <si>
    <t>COORDINADOR - MODALIDAD FAMILIAR</t>
  </si>
  <si>
    <t>UNIVERSIDAD DE PAMPLONA</t>
  </si>
  <si>
    <t>COORDINADORA</t>
  </si>
  <si>
    <t>INSTITUTO CIRA QUIROZ DE AYALA</t>
  </si>
  <si>
    <t>PROFESIONAL DE APOYO PSICOSOCIAL - MODALIDAD FAMILIAR</t>
  </si>
  <si>
    <t>DOCENTE</t>
  </si>
  <si>
    <t>UNIVERSIDAD DEL ATLANTICO</t>
  </si>
  <si>
    <t>CONTADOR PUBLICO</t>
  </si>
  <si>
    <t>RESULTADOS EVALUACION COMPONENTE TECNICO GRUPO 17</t>
  </si>
  <si>
    <t>RESULTADOS FACTORES DE PONDERACION GRUPO 15</t>
  </si>
  <si>
    <t>FECHA DE INICIO Y TERMINACION</t>
  </si>
  <si>
    <t>FUNCIONES</t>
  </si>
  <si>
    <t xml:space="preserve">EMPRESA  </t>
  </si>
  <si>
    <t>UNION TEMPORAL INFANCIA CARIBE</t>
  </si>
  <si>
    <t>COOMULRES</t>
  </si>
  <si>
    <t>CORPORACION CENTRO EDUCATIVO MARIA DE NAZARETH</t>
  </si>
  <si>
    <t>FUNDERCAR</t>
  </si>
  <si>
    <t>CORPORACION MULTIACTIVA REVIVE TU ESPERANZA -COOMULRES</t>
  </si>
  <si>
    <t>FUNDACION EDUCATIVA PARA EL DESARROLLO DE CARTAGENA Y REGION CARIBE - FUNDERCAR</t>
  </si>
  <si>
    <t>Nombre de Integrante No 4:</t>
  </si>
  <si>
    <t>FUNDACION CENTRO EDUCATIVO LAS PALMERAS</t>
  </si>
  <si>
    <t>ALCALDIA DE BARRANQUILLA</t>
  </si>
  <si>
    <t>0108-2013-000118 DE 25/01/2013</t>
  </si>
  <si>
    <t>64 Y 65</t>
  </si>
  <si>
    <t>ALCALDIA DE CARTAGENA</t>
  </si>
  <si>
    <t>7-419-125-2012</t>
  </si>
  <si>
    <t xml:space="preserve">ADJUNTAR COPIA DEL CONTRATO </t>
  </si>
  <si>
    <t>7-180-259-2010</t>
  </si>
  <si>
    <t>ADJUNTAR COPIA DEL CONTRATO , EN EL FORMATO N° 6 SE PRESENTA UNA INCONSISTENCIA EN CUANTO AL NUMERO DE CUPOS EN COMPARACION CON LA CERTIFICACION</t>
  </si>
  <si>
    <t>7-180-051-2009</t>
  </si>
  <si>
    <t>ADJUNTAR COPIA DEL CONTRATO , EN EL FORMATO N° 6, NO SE EVIDENCIA VALOR DEL CONTRATO,  SE PRESENTA UNA INCONSISTENCIA EN CUANTO AL NUMERO DE CUPOS EN COMPARACION CON LA CERTIFICACION</t>
  </si>
  <si>
    <t>Colegio INEMUBA  Y  CALL1ª Kra11y15,  Costa verde, Municipio  de Ciénaga, Cabecera Municipal, Centro Zonal Ciénaga</t>
  </si>
  <si>
    <t>CALLE 18 #1-04 , Municipio  de Ciénaga, Cabecera Municipal, Centro Zonal Ciénaga</t>
  </si>
  <si>
    <t>Calle 4 Kr 4  Kiosko, Municipio  de Ciénaga, Cabecera Municipal, Centro Zonal Ciénaga</t>
  </si>
  <si>
    <t>CALLE 8 No 1A-40, Municipio  de Ciénaga, Cabecera Municipal, Centro Zonal Ciénaga</t>
  </si>
  <si>
    <t>CALLE 18C KR 36, Municipio  de Ciénaga, Cabecera Municipal, Centro Zonal Ciénaga</t>
  </si>
  <si>
    <t>CALLE 9 kr.29, Municipio  de Ciénaga, Cabecera Municipal, Centro Zonal Ciénaga</t>
  </si>
  <si>
    <t>CALLE 15 Kr. 26, Municipio  de Ciénaga, Cabecera Municipal, Centro Zonal Ciénaga</t>
  </si>
  <si>
    <t>CALLE 21 #5-10, Municipio  de Ciénaga, Cabecera Municipal, Centro Zonal Ciénaga</t>
  </si>
  <si>
    <t>CALLE 22 Kr.5-6, Municipio  de Ciénaga, Cabecera Municipal, Centro Zonal Ciénaga</t>
  </si>
  <si>
    <t>CALLE 41 Kra 19, Municipio  de Ciénaga, Cabecera Municipal, Centro Zonal Ciénaga</t>
  </si>
  <si>
    <t>CRA 17 # 1-38 BARRIO PARIS, Municipio  de Ciénaga, Cabecera Municipal, Centro Zonal Ciénaga</t>
  </si>
  <si>
    <t>calle 37 N° 18-04 NELSON PEREZ, Municipio  de Ciénaga, Cabecera Municipal, Centro Zonal Ciénaga</t>
  </si>
  <si>
    <t>CALLE 26 KRA 21 BARRIO MONTECRISTO, Municipio  de Ciénaga, Cabecera Municipal, Centro Zonal Ciénaga</t>
  </si>
  <si>
    <t>MZ 20 – CASA 3 BARRIO KENNEDY, Municipio  de Ciénaga, Cabecera Municipal, Centro Zonal Ciénaga</t>
  </si>
  <si>
    <t>CALLE 6 CARRERA 4 SIMON BOLIVAR, Municipio  de Ciénaga, Cabecera Municipal, Centro Zonal Ciénaga</t>
  </si>
  <si>
    <t>CALLE 1A N° 22-33 BARRIO JORGE ELIECER, Municipio  de Ciénaga, Cabecera Municipal, Centro Zonal Ciénaga</t>
  </si>
  <si>
    <t>CALLE 14 N° 2-25 BARRIO EL CARMEN, Municipio  de Ciénaga, Cabecera Municipal, Centro Zonal Ciénaga</t>
  </si>
  <si>
    <t>CALLE 1A N° 22-33 BARRIO PARAISO, Municipio  de Ciénaga, Cabecera Municipal, Centro Zonal Ciénaga</t>
  </si>
  <si>
    <t>NO SE EVIDENCIA FORMATO 11 NI LAS CARTAS DE COMPROMISO</t>
  </si>
  <si>
    <t>NO SE PUEDE DETERMINAR POR INCONSISTENCIAS EN EL FORMATO 7</t>
  </si>
  <si>
    <t>MARINA ESTHER BELTRAN FERNANDEZ</t>
  </si>
  <si>
    <t>PSICOLOGA SOCIAL COMUNITARIA</t>
  </si>
  <si>
    <t>UNIVERSIDAD NACIONAL ABIERTA Y A DISTANCIA UNAD</t>
  </si>
  <si>
    <t>FUNDACION SOCIAL FLOR DE VIDA</t>
  </si>
  <si>
    <t>VOLUNTARIADO PARA EL NIÑO ESPECIAL</t>
  </si>
  <si>
    <t>05/05/2009-30/06/2010</t>
  </si>
  <si>
    <t>ERNESTO JAVIER ALONSO RUIZ</t>
  </si>
  <si>
    <t xml:space="preserve">LICENCIADO EN EDUCACION </t>
  </si>
  <si>
    <t>INSTITUTO NACIONAL DE FORMACION TECNICA PROFESIONAL</t>
  </si>
  <si>
    <t>INSTITUTO ANDRES BELLO</t>
  </si>
  <si>
    <t>01/02/2012-01/06/2014</t>
  </si>
  <si>
    <t>MARIA EUGENIA MARQUEZ NIETO</t>
  </si>
  <si>
    <t xml:space="preserve">
CORPORACION PARA EL DESARROLLO SOCIAL Y LA CONVIVENCIA PACIFICA
</t>
  </si>
  <si>
    <t>01/02/2012-10/03/2014</t>
  </si>
  <si>
    <t>MILADIS MARQUEZ NIETO</t>
  </si>
  <si>
    <t>01/01/2009-10/02/2011</t>
  </si>
  <si>
    <t>FUNDACION ALINAHO</t>
  </si>
  <si>
    <t>JENNIFER PAOLA MARTINEZ PEREZ</t>
  </si>
  <si>
    <t>TRABAJADORA SOCIAL</t>
  </si>
  <si>
    <t>UNIVERSIDAD DE CARTAGENA</t>
  </si>
  <si>
    <t>230001006-1</t>
  </si>
  <si>
    <t>DIANA PATRICIA SERPA GARCES</t>
  </si>
  <si>
    <t>247544506-1</t>
  </si>
  <si>
    <t>01/01/2008-31/12/2010</t>
  </si>
  <si>
    <t>ALCALDIA MUNICIPAL DE TURBACO</t>
  </si>
  <si>
    <t>AMOR MONTERROSA MONTERROSA</t>
  </si>
  <si>
    <t>25/01/2014-15/08/2014</t>
  </si>
  <si>
    <t xml:space="preserve">COORDINADOR </t>
  </si>
  <si>
    <t>KATHERINE ISABEL MALDONADO MEDINA</t>
  </si>
  <si>
    <t>UNIVERSIDAD SIMON BOLIVAR</t>
  </si>
  <si>
    <t>23218104-1</t>
  </si>
  <si>
    <t>LA FECHA DE GRADO NO ES LEGIBLE</t>
  </si>
  <si>
    <t>COOPERATIVA DE TRABAJO SOCIAL Y COMUNITARIO</t>
  </si>
  <si>
    <t>10/08/2013-20/09/2014</t>
  </si>
  <si>
    <t>LUZ MARI RAMIREZ POLO</t>
  </si>
  <si>
    <t>ASOCIACION PARA EL ENCUENTRO, LA RECONCILIACION Y LA PAZ</t>
  </si>
  <si>
    <t>30/09/2009-VIGENTE</t>
  </si>
  <si>
    <t>AUXILIAR PEDOGOGICO</t>
  </si>
  <si>
    <t>MARIA REBECA GARCIA MONROY</t>
  </si>
  <si>
    <t xml:space="preserve">CORPORACION PARA EL DESARROLLO SOCIAL Y LA CONVIVENCIA PACIFICA </t>
  </si>
  <si>
    <t>10/01/2010-23/12/2011</t>
  </si>
  <si>
    <t>MERCEDEZ JUDITH MOLINA MENDOZA</t>
  </si>
  <si>
    <t>UNIVERSIDAD DE LA GUAJIRA</t>
  </si>
  <si>
    <t>176552621-1</t>
  </si>
  <si>
    <t>01/02/2010-30/12/2012</t>
  </si>
  <si>
    <t>MILDRED CECICLIA RADA HERNANDEZ</t>
  </si>
  <si>
    <t>CORPORACION EDUCATIVA MAYOR DEL DESARROLLO  SIMON BOLIVAR</t>
  </si>
  <si>
    <t>07/04/2014-15/12/2014</t>
  </si>
  <si>
    <t>JOHANA MARGARITA CARDENAS ALVEAR</t>
  </si>
  <si>
    <t>01/05/2009-30/12/2009</t>
  </si>
  <si>
    <t>FUNDACION CASA MONTES</t>
  </si>
  <si>
    <t>7-750-154-2011</t>
  </si>
  <si>
    <t>SHIRLEY LORENA BLANCO MATEUS</t>
  </si>
  <si>
    <t>INGENIERA DE SISTEMAS</t>
  </si>
  <si>
    <t>UNIVERSIDAD AUTONOMA DEL CARIBE</t>
  </si>
  <si>
    <t>01/01/2011-31/12/2011</t>
  </si>
  <si>
    <t>ALEXI ESTHER FELIPE VILLALOBOS</t>
  </si>
  <si>
    <t>LICENCIADA EN EDUCACION</t>
  </si>
  <si>
    <t>COLEGIO JESUS DE LA DIVINA MISERICORDIA</t>
  </si>
  <si>
    <t>01/02/2007-15/11/2009</t>
  </si>
  <si>
    <t>GUSTAVO ADOLFO ALEMAN TRESPALACIOS</t>
  </si>
  <si>
    <t>UNIVERSIDAD LIBRE DE BARRANQUILLA</t>
  </si>
  <si>
    <t>NO SE EVIDENCIA FECHA DE GRADO</t>
  </si>
  <si>
    <t>HUELLAS CON FUTURO</t>
  </si>
  <si>
    <t>25/02/2013-04/04/2014</t>
  </si>
  <si>
    <t>GERENTE</t>
  </si>
  <si>
    <t>SUBSANAR ACORDE LA NOTA 4 Y 5 DEL NUMERAL 3.21 TALENTO HUMANO, EN EL PLIEGO DE CONDICIONES</t>
  </si>
  <si>
    <t>NO REGISTRA</t>
  </si>
  <si>
    <t>NO SE EVIDENCIA FORMATO 11, NI LAS CARTAS DE COMPROMISO</t>
  </si>
  <si>
    <t>INCONSISTENCIAS EN EL FORMATO 7, SUBSANAR</t>
  </si>
  <si>
    <t>LA CERTIFICACIONES LABORALES NO ESPECIFICAN FECHAS, SUBSANAR</t>
  </si>
  <si>
    <t xml:space="preserve"> INCONSISTENCIAS EN EL FORMATO 7, SUBSANAR</t>
  </si>
  <si>
    <t>NO CUMPLE CON LO ESTABLECIDO EN EL FORMATO No 12 DE ACUERDO AL PLIEGO DE CONDCIONES</t>
  </si>
  <si>
    <t>UNION TEMPORAL INFANCIIA CARIBE</t>
  </si>
  <si>
    <t>CENTRO EDUCATIVO MARIA NAZARET</t>
  </si>
  <si>
    <t>NO SE LE DA PUNTAJE, EN RAZON  A QUE LA CERTIFICACION NO ESPECIFICA ELNOMBRE DEL CONTRATANTE.</t>
  </si>
  <si>
    <t>INCONSISTENCIAS EN EL FORMATO 7</t>
  </si>
  <si>
    <t>INCONSISTENCIAS EN EL FORMATO 7, NO SE REALIZA PUNTACION YA QUE SE SE PRESENTO EN OTRA PROPUESTA</t>
  </si>
  <si>
    <t xml:space="preserve"> INCONSISTENCIAS EN EL FORMATO 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</si>
</sst>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4">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0" fillId="0" borderId="1" xfId="0" applyBorder="1" applyAlignment="1">
      <alignment wrapText="1"/>
    </xf>
    <xf numFmtId="0" fontId="1" fillId="0" borderId="1" xfId="0" applyFont="1" applyFill="1" applyBorder="1" applyAlignment="1">
      <alignment horizontal="center" vertical="center"/>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0" xfId="0" applyFill="1" applyBorder="1" applyAlignment="1"/>
    <xf numFmtId="14" fontId="0" fillId="0" borderId="1" xfId="0" applyNumberFormat="1" applyFill="1" applyBorder="1" applyAlignment="1">
      <alignment wrapText="1"/>
    </xf>
    <xf numFmtId="0" fontId="0" fillId="0" borderId="0" xfId="0" applyFill="1" applyBorder="1" applyAlignment="1">
      <alignment horizontal="center"/>
    </xf>
    <xf numFmtId="0" fontId="0" fillId="0" borderId="0" xfId="0" applyBorder="1" applyAlignment="1">
      <alignment horizontal="center" vertical="center"/>
    </xf>
    <xf numFmtId="49" fontId="0" fillId="11" borderId="1" xfId="0" applyNumberFormat="1" applyFill="1" applyBorder="1" applyAlignment="1">
      <alignment horizontal="left" vertical="center" wrapText="1"/>
    </xf>
    <xf numFmtId="0" fontId="1" fillId="0" borderId="0" xfId="0" applyFont="1" applyFill="1" applyBorder="1" applyAlignment="1">
      <alignment vertical="center"/>
    </xf>
    <xf numFmtId="49" fontId="0" fillId="2" borderId="0" xfId="0" applyNumberFormat="1" applyFill="1" applyBorder="1" applyAlignment="1">
      <alignment horizontal="center" vertical="center"/>
    </xf>
    <xf numFmtId="49" fontId="0" fillId="11" borderId="0" xfId="0" applyNumberFormat="1" applyFill="1" applyBorder="1" applyAlignment="1">
      <alignment horizontal="center" vertical="center"/>
    </xf>
    <xf numFmtId="0" fontId="0" fillId="0" borderId="1" xfId="0" applyFill="1" applyBorder="1" applyAlignment="1">
      <alignment horizontal="left" vertical="center" wrapText="1"/>
    </xf>
    <xf numFmtId="0" fontId="0" fillId="0" borderId="14" xfId="0"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14" xfId="0" applyFont="1" applyFill="1" applyBorder="1" applyAlignment="1">
      <alignment horizontal="center" wrapText="1"/>
    </xf>
    <xf numFmtId="0" fontId="1" fillId="0" borderId="5" xfId="0" applyFont="1" applyFill="1" applyBorder="1" applyAlignment="1">
      <alignment horizontal="center" wrapText="1"/>
    </xf>
    <xf numFmtId="0" fontId="0" fillId="0" borderId="0" xfId="0" applyAlignment="1">
      <alignment vertical="center" wrapText="1"/>
    </xf>
    <xf numFmtId="0" fontId="0" fillId="0" borderId="1" xfId="0" applyBorder="1" applyAlignment="1">
      <alignment horizontal="center" vertical="center"/>
    </xf>
    <xf numFmtId="168" fontId="13" fillId="0" borderId="1" xfId="1" applyNumberFormat="1" applyFont="1" applyFill="1" applyBorder="1" applyAlignment="1">
      <alignment horizontal="center" vertical="center" wrapText="1"/>
    </xf>
    <xf numFmtId="168" fontId="13" fillId="0" borderId="1" xfId="1" applyNumberFormat="1" applyFont="1" applyFill="1" applyBorder="1" applyAlignment="1">
      <alignment vertical="center" wrapText="1"/>
    </xf>
    <xf numFmtId="168" fontId="13" fillId="0" borderId="1" xfId="1" applyNumberFormat="1" applyFont="1" applyFill="1" applyBorder="1" applyAlignment="1">
      <alignment horizontal="left" vertical="center" wrapText="1"/>
    </xf>
    <xf numFmtId="0" fontId="0" fillId="0" borderId="1" xfId="0" applyFill="1" applyBorder="1" applyAlignment="1">
      <alignment horizontal="center" wrapText="1"/>
    </xf>
    <xf numFmtId="0" fontId="0" fillId="0" borderId="1" xfId="0" applyBorder="1" applyAlignment="1">
      <alignment horizontal="left"/>
    </xf>
    <xf numFmtId="0" fontId="0" fillId="0" borderId="1" xfId="0" applyFill="1"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0" borderId="1" xfId="0"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9" t="s">
        <v>93</v>
      </c>
      <c r="B2" s="219"/>
      <c r="C2" s="219"/>
      <c r="D2" s="219"/>
      <c r="E2" s="219"/>
      <c r="F2" s="219"/>
      <c r="G2" s="219"/>
      <c r="H2" s="219"/>
      <c r="I2" s="219"/>
      <c r="J2" s="219"/>
      <c r="K2" s="219"/>
      <c r="L2" s="219"/>
    </row>
    <row r="4" spans="1:12" ht="16.5" x14ac:dyDescent="0.25">
      <c r="A4" s="221" t="s">
        <v>64</v>
      </c>
      <c r="B4" s="221"/>
      <c r="C4" s="221"/>
      <c r="D4" s="221"/>
      <c r="E4" s="221"/>
      <c r="F4" s="221"/>
      <c r="G4" s="221"/>
      <c r="H4" s="221"/>
      <c r="I4" s="221"/>
      <c r="J4" s="221"/>
      <c r="K4" s="221"/>
      <c r="L4" s="221"/>
    </row>
    <row r="5" spans="1:12" ht="16.5" x14ac:dyDescent="0.25">
      <c r="A5" s="78"/>
    </row>
    <row r="6" spans="1:12" ht="16.5" x14ac:dyDescent="0.25">
      <c r="A6" s="221" t="s">
        <v>65</v>
      </c>
      <c r="B6" s="221"/>
      <c r="C6" s="221"/>
      <c r="D6" s="221"/>
      <c r="E6" s="221"/>
      <c r="F6" s="221"/>
      <c r="G6" s="221"/>
      <c r="H6" s="221"/>
      <c r="I6" s="221"/>
      <c r="J6" s="221"/>
      <c r="K6" s="221"/>
      <c r="L6" s="221"/>
    </row>
    <row r="7" spans="1:12" ht="16.5" x14ac:dyDescent="0.25">
      <c r="A7" s="79"/>
    </row>
    <row r="8" spans="1:12" ht="109.5" customHeight="1" x14ac:dyDescent="0.25">
      <c r="A8" s="222" t="s">
        <v>135</v>
      </c>
      <c r="B8" s="222"/>
      <c r="C8" s="222"/>
      <c r="D8" s="222"/>
      <c r="E8" s="222"/>
      <c r="F8" s="222"/>
      <c r="G8" s="222"/>
      <c r="H8" s="222"/>
      <c r="I8" s="222"/>
      <c r="J8" s="222"/>
      <c r="K8" s="222"/>
      <c r="L8" s="222"/>
    </row>
    <row r="9" spans="1:12" ht="45.75" customHeight="1" x14ac:dyDescent="0.25">
      <c r="A9" s="222"/>
      <c r="B9" s="222"/>
      <c r="C9" s="222"/>
      <c r="D9" s="222"/>
      <c r="E9" s="222"/>
      <c r="F9" s="222"/>
      <c r="G9" s="222"/>
      <c r="H9" s="222"/>
      <c r="I9" s="222"/>
      <c r="J9" s="222"/>
      <c r="K9" s="222"/>
      <c r="L9" s="222"/>
    </row>
    <row r="10" spans="1:12" ht="28.5" customHeight="1" x14ac:dyDescent="0.25">
      <c r="A10" s="222" t="s">
        <v>96</v>
      </c>
      <c r="B10" s="222"/>
      <c r="C10" s="222"/>
      <c r="D10" s="222"/>
      <c r="E10" s="222"/>
      <c r="F10" s="222"/>
      <c r="G10" s="222"/>
      <c r="H10" s="222"/>
      <c r="I10" s="222"/>
      <c r="J10" s="222"/>
      <c r="K10" s="222"/>
      <c r="L10" s="222"/>
    </row>
    <row r="11" spans="1:12" ht="28.5" customHeight="1" x14ac:dyDescent="0.25">
      <c r="A11" s="222"/>
      <c r="B11" s="222"/>
      <c r="C11" s="222"/>
      <c r="D11" s="222"/>
      <c r="E11" s="222"/>
      <c r="F11" s="222"/>
      <c r="G11" s="222"/>
      <c r="H11" s="222"/>
      <c r="I11" s="222"/>
      <c r="J11" s="222"/>
      <c r="K11" s="222"/>
      <c r="L11" s="222"/>
    </row>
    <row r="12" spans="1:12" ht="15.75" thickBot="1" x14ac:dyDescent="0.3"/>
    <row r="13" spans="1:12" ht="15.75" thickBot="1" x14ac:dyDescent="0.3">
      <c r="A13" s="80" t="s">
        <v>66</v>
      </c>
      <c r="B13" s="223" t="s">
        <v>92</v>
      </c>
      <c r="C13" s="224"/>
      <c r="D13" s="224"/>
      <c r="E13" s="224"/>
      <c r="F13" s="224"/>
      <c r="G13" s="224"/>
      <c r="H13" s="224"/>
      <c r="I13" s="224"/>
      <c r="J13" s="224"/>
      <c r="K13" s="224"/>
      <c r="L13" s="224"/>
    </row>
    <row r="14" spans="1:12" ht="15.75" thickBot="1" x14ac:dyDescent="0.3">
      <c r="A14" s="81">
        <v>1</v>
      </c>
      <c r="B14" s="220"/>
      <c r="C14" s="220"/>
      <c r="D14" s="220"/>
      <c r="E14" s="220"/>
      <c r="F14" s="220"/>
      <c r="G14" s="220"/>
      <c r="H14" s="220"/>
      <c r="I14" s="220"/>
      <c r="J14" s="220"/>
      <c r="K14" s="220"/>
      <c r="L14" s="220"/>
    </row>
    <row r="15" spans="1:12" ht="15.75" thickBot="1" x14ac:dyDescent="0.3">
      <c r="A15" s="81">
        <v>2</v>
      </c>
      <c r="B15" s="220"/>
      <c r="C15" s="220"/>
      <c r="D15" s="220"/>
      <c r="E15" s="220"/>
      <c r="F15" s="220"/>
      <c r="G15" s="220"/>
      <c r="H15" s="220"/>
      <c r="I15" s="220"/>
      <c r="J15" s="220"/>
      <c r="K15" s="220"/>
      <c r="L15" s="220"/>
    </row>
    <row r="16" spans="1:12" ht="15.75" thickBot="1" x14ac:dyDescent="0.3">
      <c r="A16" s="81">
        <v>3</v>
      </c>
      <c r="B16" s="220"/>
      <c r="C16" s="220"/>
      <c r="D16" s="220"/>
      <c r="E16" s="220"/>
      <c r="F16" s="220"/>
      <c r="G16" s="220"/>
      <c r="H16" s="220"/>
      <c r="I16" s="220"/>
      <c r="J16" s="220"/>
      <c r="K16" s="220"/>
      <c r="L16" s="220"/>
    </row>
    <row r="17" spans="1:12" ht="15.75" thickBot="1" x14ac:dyDescent="0.3">
      <c r="A17" s="81">
        <v>4</v>
      </c>
      <c r="B17" s="220"/>
      <c r="C17" s="220"/>
      <c r="D17" s="220"/>
      <c r="E17" s="220"/>
      <c r="F17" s="220"/>
      <c r="G17" s="220"/>
      <c r="H17" s="220"/>
      <c r="I17" s="220"/>
      <c r="J17" s="220"/>
      <c r="K17" s="220"/>
      <c r="L17" s="220"/>
    </row>
    <row r="18" spans="1:12" ht="15.75" thickBot="1" x14ac:dyDescent="0.3">
      <c r="A18" s="81">
        <v>5</v>
      </c>
      <c r="B18" s="220"/>
      <c r="C18" s="220"/>
      <c r="D18" s="220"/>
      <c r="E18" s="220"/>
      <c r="F18" s="220"/>
      <c r="G18" s="220"/>
      <c r="H18" s="220"/>
      <c r="I18" s="220"/>
      <c r="J18" s="220"/>
      <c r="K18" s="220"/>
      <c r="L18" s="220"/>
    </row>
    <row r="19" spans="1:12" x14ac:dyDescent="0.25">
      <c r="A19" s="88"/>
      <c r="B19" s="88"/>
      <c r="C19" s="88"/>
      <c r="D19" s="88"/>
      <c r="E19" s="88"/>
      <c r="F19" s="88"/>
      <c r="G19" s="88"/>
      <c r="H19" s="88"/>
      <c r="I19" s="88"/>
      <c r="J19" s="88"/>
      <c r="K19" s="88"/>
      <c r="L19" s="88"/>
    </row>
    <row r="20" spans="1:12" x14ac:dyDescent="0.25">
      <c r="A20" s="89"/>
      <c r="B20" s="88"/>
      <c r="C20" s="88"/>
      <c r="D20" s="88"/>
      <c r="E20" s="88"/>
      <c r="F20" s="88"/>
      <c r="G20" s="88"/>
      <c r="H20" s="88"/>
      <c r="I20" s="88"/>
      <c r="J20" s="88"/>
      <c r="K20" s="88"/>
      <c r="L20" s="88"/>
    </row>
    <row r="21" spans="1:12" x14ac:dyDescent="0.25">
      <c r="A21" s="214" t="s">
        <v>91</v>
      </c>
      <c r="B21" s="214"/>
      <c r="C21" s="214"/>
      <c r="D21" s="214"/>
      <c r="E21" s="214"/>
      <c r="F21" s="214"/>
      <c r="G21" s="214"/>
      <c r="H21" s="214"/>
      <c r="I21" s="214"/>
      <c r="J21" s="214"/>
      <c r="K21" s="214"/>
      <c r="L21" s="214"/>
    </row>
    <row r="23" spans="1:12" ht="27" customHeight="1" x14ac:dyDescent="0.25">
      <c r="A23" s="215" t="s">
        <v>67</v>
      </c>
      <c r="B23" s="215"/>
      <c r="C23" s="215"/>
      <c r="D23" s="215"/>
      <c r="E23" s="83" t="s">
        <v>68</v>
      </c>
      <c r="F23" s="82" t="s">
        <v>69</v>
      </c>
      <c r="G23" s="82" t="s">
        <v>70</v>
      </c>
      <c r="H23" s="215" t="s">
        <v>3</v>
      </c>
      <c r="I23" s="215"/>
      <c r="J23" s="215"/>
      <c r="K23" s="215"/>
      <c r="L23" s="215"/>
    </row>
    <row r="24" spans="1:12" ht="30.75" customHeight="1" x14ac:dyDescent="0.25">
      <c r="A24" s="216" t="s">
        <v>100</v>
      </c>
      <c r="B24" s="217"/>
      <c r="C24" s="217"/>
      <c r="D24" s="218"/>
      <c r="E24" s="84"/>
      <c r="F24" s="1"/>
      <c r="G24" s="1"/>
      <c r="H24" s="204"/>
      <c r="I24" s="204"/>
      <c r="J24" s="204"/>
      <c r="K24" s="204"/>
      <c r="L24" s="204"/>
    </row>
    <row r="25" spans="1:12" ht="35.25" customHeight="1" x14ac:dyDescent="0.25">
      <c r="A25" s="201" t="s">
        <v>101</v>
      </c>
      <c r="B25" s="202"/>
      <c r="C25" s="202"/>
      <c r="D25" s="203"/>
      <c r="E25" s="85"/>
      <c r="F25" s="1"/>
      <c r="G25" s="1"/>
      <c r="H25" s="204"/>
      <c r="I25" s="204"/>
      <c r="J25" s="204"/>
      <c r="K25" s="204"/>
      <c r="L25" s="204"/>
    </row>
    <row r="26" spans="1:12" ht="24.75" customHeight="1" x14ac:dyDescent="0.25">
      <c r="A26" s="201" t="s">
        <v>136</v>
      </c>
      <c r="B26" s="202"/>
      <c r="C26" s="202"/>
      <c r="D26" s="203"/>
      <c r="E26" s="85"/>
      <c r="F26" s="1"/>
      <c r="G26" s="1"/>
      <c r="H26" s="204"/>
      <c r="I26" s="204"/>
      <c r="J26" s="204"/>
      <c r="K26" s="204"/>
      <c r="L26" s="204"/>
    </row>
    <row r="27" spans="1:12" ht="27" customHeight="1" x14ac:dyDescent="0.25">
      <c r="A27" s="211" t="s">
        <v>71</v>
      </c>
      <c r="B27" s="212"/>
      <c r="C27" s="212"/>
      <c r="D27" s="213"/>
      <c r="E27" s="86"/>
      <c r="F27" s="1"/>
      <c r="G27" s="1"/>
      <c r="H27" s="204"/>
      <c r="I27" s="204"/>
      <c r="J27" s="204"/>
      <c r="K27" s="204"/>
      <c r="L27" s="204"/>
    </row>
    <row r="28" spans="1:12" ht="20.25" customHeight="1" x14ac:dyDescent="0.25">
      <c r="A28" s="211" t="s">
        <v>95</v>
      </c>
      <c r="B28" s="212"/>
      <c r="C28" s="212"/>
      <c r="D28" s="213"/>
      <c r="E28" s="86"/>
      <c r="F28" s="1"/>
      <c r="G28" s="1"/>
      <c r="H28" s="205"/>
      <c r="I28" s="206"/>
      <c r="J28" s="206"/>
      <c r="K28" s="206"/>
      <c r="L28" s="207"/>
    </row>
    <row r="29" spans="1:12" ht="28.5" customHeight="1" x14ac:dyDescent="0.25">
      <c r="A29" s="211" t="s">
        <v>137</v>
      </c>
      <c r="B29" s="212"/>
      <c r="C29" s="212"/>
      <c r="D29" s="213"/>
      <c r="E29" s="86"/>
      <c r="F29" s="1"/>
      <c r="G29" s="1"/>
      <c r="H29" s="204"/>
      <c r="I29" s="204"/>
      <c r="J29" s="204"/>
      <c r="K29" s="204"/>
      <c r="L29" s="204"/>
    </row>
    <row r="30" spans="1:12" ht="28.5" customHeight="1" x14ac:dyDescent="0.25">
      <c r="A30" s="211" t="s">
        <v>98</v>
      </c>
      <c r="B30" s="212"/>
      <c r="C30" s="212"/>
      <c r="D30" s="213"/>
      <c r="E30" s="86"/>
      <c r="F30" s="1"/>
      <c r="G30" s="1"/>
      <c r="H30" s="205"/>
      <c r="I30" s="206"/>
      <c r="J30" s="206"/>
      <c r="K30" s="206"/>
      <c r="L30" s="207"/>
    </row>
    <row r="31" spans="1:12" ht="15.75" customHeight="1" x14ac:dyDescent="0.25">
      <c r="A31" s="201" t="s">
        <v>72</v>
      </c>
      <c r="B31" s="202"/>
      <c r="C31" s="202"/>
      <c r="D31" s="203"/>
      <c r="E31" s="85"/>
      <c r="F31" s="1"/>
      <c r="G31" s="1"/>
      <c r="H31" s="204"/>
      <c r="I31" s="204"/>
      <c r="J31" s="204"/>
      <c r="K31" s="204"/>
      <c r="L31" s="204"/>
    </row>
    <row r="32" spans="1:12" ht="19.5" customHeight="1" x14ac:dyDescent="0.25">
      <c r="A32" s="201" t="s">
        <v>73</v>
      </c>
      <c r="B32" s="202"/>
      <c r="C32" s="202"/>
      <c r="D32" s="203"/>
      <c r="E32" s="85"/>
      <c r="F32" s="1"/>
      <c r="G32" s="1"/>
      <c r="H32" s="204"/>
      <c r="I32" s="204"/>
      <c r="J32" s="204"/>
      <c r="K32" s="204"/>
      <c r="L32" s="204"/>
    </row>
    <row r="33" spans="1:12" ht="27.75" customHeight="1" x14ac:dyDescent="0.25">
      <c r="A33" s="201" t="s">
        <v>74</v>
      </c>
      <c r="B33" s="202"/>
      <c r="C33" s="202"/>
      <c r="D33" s="203"/>
      <c r="E33" s="85"/>
      <c r="F33" s="1"/>
      <c r="G33" s="1"/>
      <c r="H33" s="204"/>
      <c r="I33" s="204"/>
      <c r="J33" s="204"/>
      <c r="K33" s="204"/>
      <c r="L33" s="204"/>
    </row>
    <row r="34" spans="1:12" ht="61.5" customHeight="1" x14ac:dyDescent="0.25">
      <c r="A34" s="201" t="s">
        <v>75</v>
      </c>
      <c r="B34" s="202"/>
      <c r="C34" s="202"/>
      <c r="D34" s="203"/>
      <c r="E34" s="85"/>
      <c r="F34" s="1"/>
      <c r="G34" s="1"/>
      <c r="H34" s="204"/>
      <c r="I34" s="204"/>
      <c r="J34" s="204"/>
      <c r="K34" s="204"/>
      <c r="L34" s="204"/>
    </row>
    <row r="35" spans="1:12" ht="17.25" customHeight="1" x14ac:dyDescent="0.25">
      <c r="A35" s="201" t="s">
        <v>76</v>
      </c>
      <c r="B35" s="202"/>
      <c r="C35" s="202"/>
      <c r="D35" s="203"/>
      <c r="E35" s="85"/>
      <c r="F35" s="1"/>
      <c r="G35" s="1"/>
      <c r="H35" s="204"/>
      <c r="I35" s="204"/>
      <c r="J35" s="204"/>
      <c r="K35" s="204"/>
      <c r="L35" s="204"/>
    </row>
    <row r="36" spans="1:12" ht="24" customHeight="1" x14ac:dyDescent="0.25">
      <c r="A36" s="208" t="s">
        <v>97</v>
      </c>
      <c r="B36" s="209"/>
      <c r="C36" s="209"/>
      <c r="D36" s="210"/>
      <c r="E36" s="85"/>
      <c r="F36" s="1"/>
      <c r="G36" s="1"/>
      <c r="H36" s="205"/>
      <c r="I36" s="206"/>
      <c r="J36" s="206"/>
      <c r="K36" s="206"/>
      <c r="L36" s="207"/>
    </row>
    <row r="37" spans="1:12" ht="24" customHeight="1" x14ac:dyDescent="0.25">
      <c r="A37" s="201" t="s">
        <v>102</v>
      </c>
      <c r="B37" s="202"/>
      <c r="C37" s="202"/>
      <c r="D37" s="203"/>
      <c r="E37" s="85"/>
      <c r="F37" s="1"/>
      <c r="G37" s="1"/>
      <c r="H37" s="205"/>
      <c r="I37" s="206"/>
      <c r="J37" s="206"/>
      <c r="K37" s="206"/>
      <c r="L37" s="207"/>
    </row>
    <row r="38" spans="1:12" ht="28.5" customHeight="1" x14ac:dyDescent="0.25">
      <c r="A38" s="201" t="s">
        <v>103</v>
      </c>
      <c r="B38" s="202"/>
      <c r="C38" s="202"/>
      <c r="D38" s="203"/>
      <c r="E38" s="87"/>
      <c r="F38" s="1"/>
      <c r="G38" s="1"/>
      <c r="H38" s="204"/>
      <c r="I38" s="204"/>
      <c r="J38" s="204"/>
      <c r="K38" s="204"/>
      <c r="L38" s="204"/>
    </row>
    <row r="41" spans="1:12" x14ac:dyDescent="0.25">
      <c r="A41" s="214" t="s">
        <v>99</v>
      </c>
      <c r="B41" s="214"/>
      <c r="C41" s="214"/>
      <c r="D41" s="214"/>
      <c r="E41" s="214"/>
      <c r="F41" s="214"/>
      <c r="G41" s="214"/>
      <c r="H41" s="214"/>
      <c r="I41" s="214"/>
      <c r="J41" s="214"/>
      <c r="K41" s="214"/>
      <c r="L41" s="214"/>
    </row>
    <row r="43" spans="1:12" ht="15" customHeight="1" x14ac:dyDescent="0.25">
      <c r="A43" s="215" t="s">
        <v>67</v>
      </c>
      <c r="B43" s="215"/>
      <c r="C43" s="215"/>
      <c r="D43" s="215"/>
      <c r="E43" s="83" t="s">
        <v>68</v>
      </c>
      <c r="F43" s="90" t="s">
        <v>69</v>
      </c>
      <c r="G43" s="90" t="s">
        <v>70</v>
      </c>
      <c r="H43" s="215" t="s">
        <v>3</v>
      </c>
      <c r="I43" s="215"/>
      <c r="J43" s="215"/>
      <c r="K43" s="215"/>
      <c r="L43" s="215"/>
    </row>
    <row r="44" spans="1:12" ht="30" customHeight="1" x14ac:dyDescent="0.25">
      <c r="A44" s="216" t="s">
        <v>100</v>
      </c>
      <c r="B44" s="217"/>
      <c r="C44" s="217"/>
      <c r="D44" s="218"/>
      <c r="E44" s="84"/>
      <c r="F44" s="1"/>
      <c r="G44" s="1"/>
      <c r="H44" s="204"/>
      <c r="I44" s="204"/>
      <c r="J44" s="204"/>
      <c r="K44" s="204"/>
      <c r="L44" s="204"/>
    </row>
    <row r="45" spans="1:12" ht="15" customHeight="1" x14ac:dyDescent="0.25">
      <c r="A45" s="201" t="s">
        <v>101</v>
      </c>
      <c r="B45" s="202"/>
      <c r="C45" s="202"/>
      <c r="D45" s="203"/>
      <c r="E45" s="85"/>
      <c r="F45" s="1"/>
      <c r="G45" s="1"/>
      <c r="H45" s="204"/>
      <c r="I45" s="204"/>
      <c r="J45" s="204"/>
      <c r="K45" s="204"/>
      <c r="L45" s="204"/>
    </row>
    <row r="46" spans="1:12" ht="15" customHeight="1" x14ac:dyDescent="0.25">
      <c r="A46" s="201" t="s">
        <v>136</v>
      </c>
      <c r="B46" s="202"/>
      <c r="C46" s="202"/>
      <c r="D46" s="203"/>
      <c r="E46" s="85"/>
      <c r="F46" s="1"/>
      <c r="G46" s="1"/>
      <c r="H46" s="204"/>
      <c r="I46" s="204"/>
      <c r="J46" s="204"/>
      <c r="K46" s="204"/>
      <c r="L46" s="204"/>
    </row>
    <row r="47" spans="1:12" ht="15" customHeight="1" x14ac:dyDescent="0.25">
      <c r="A47" s="211" t="s">
        <v>71</v>
      </c>
      <c r="B47" s="212"/>
      <c r="C47" s="212"/>
      <c r="D47" s="213"/>
      <c r="E47" s="86"/>
      <c r="F47" s="1"/>
      <c r="G47" s="1"/>
      <c r="H47" s="204"/>
      <c r="I47" s="204"/>
      <c r="J47" s="204"/>
      <c r="K47" s="204"/>
      <c r="L47" s="204"/>
    </row>
    <row r="48" spans="1:12" ht="15" customHeight="1" x14ac:dyDescent="0.25">
      <c r="A48" s="211" t="s">
        <v>95</v>
      </c>
      <c r="B48" s="212"/>
      <c r="C48" s="212"/>
      <c r="D48" s="213"/>
      <c r="E48" s="86"/>
      <c r="F48" s="1"/>
      <c r="G48" s="1"/>
      <c r="H48" s="205"/>
      <c r="I48" s="206"/>
      <c r="J48" s="206"/>
      <c r="K48" s="206"/>
      <c r="L48" s="207"/>
    </row>
    <row r="49" spans="1:12" ht="37.5" customHeight="1" x14ac:dyDescent="0.25">
      <c r="A49" s="211" t="s">
        <v>137</v>
      </c>
      <c r="B49" s="212"/>
      <c r="C49" s="212"/>
      <c r="D49" s="213"/>
      <c r="E49" s="86"/>
      <c r="F49" s="1"/>
      <c r="G49" s="1"/>
      <c r="H49" s="204"/>
      <c r="I49" s="204"/>
      <c r="J49" s="204"/>
      <c r="K49" s="204"/>
      <c r="L49" s="204"/>
    </row>
    <row r="50" spans="1:12" ht="15" customHeight="1" x14ac:dyDescent="0.25">
      <c r="A50" s="211" t="s">
        <v>98</v>
      </c>
      <c r="B50" s="212"/>
      <c r="C50" s="212"/>
      <c r="D50" s="213"/>
      <c r="E50" s="86"/>
      <c r="F50" s="1"/>
      <c r="G50" s="1"/>
      <c r="H50" s="205"/>
      <c r="I50" s="206"/>
      <c r="J50" s="206"/>
      <c r="K50" s="206"/>
      <c r="L50" s="207"/>
    </row>
    <row r="51" spans="1:12" ht="15" customHeight="1" x14ac:dyDescent="0.25">
      <c r="A51" s="201" t="s">
        <v>72</v>
      </c>
      <c r="B51" s="202"/>
      <c r="C51" s="202"/>
      <c r="D51" s="203"/>
      <c r="E51" s="85"/>
      <c r="F51" s="1"/>
      <c r="G51" s="1"/>
      <c r="H51" s="204"/>
      <c r="I51" s="204"/>
      <c r="J51" s="204"/>
      <c r="K51" s="204"/>
      <c r="L51" s="204"/>
    </row>
    <row r="52" spans="1:12" ht="15" customHeight="1" x14ac:dyDescent="0.25">
      <c r="A52" s="201" t="s">
        <v>73</v>
      </c>
      <c r="B52" s="202"/>
      <c r="C52" s="202"/>
      <c r="D52" s="203"/>
      <c r="E52" s="85"/>
      <c r="F52" s="1"/>
      <c r="G52" s="1"/>
      <c r="H52" s="204"/>
      <c r="I52" s="204"/>
      <c r="J52" s="204"/>
      <c r="K52" s="204"/>
      <c r="L52" s="204"/>
    </row>
    <row r="53" spans="1:12" ht="15" customHeight="1" x14ac:dyDescent="0.25">
      <c r="A53" s="201" t="s">
        <v>74</v>
      </c>
      <c r="B53" s="202"/>
      <c r="C53" s="202"/>
      <c r="D53" s="203"/>
      <c r="E53" s="85"/>
      <c r="F53" s="1"/>
      <c r="G53" s="1"/>
      <c r="H53" s="204"/>
      <c r="I53" s="204"/>
      <c r="J53" s="204"/>
      <c r="K53" s="204"/>
      <c r="L53" s="204"/>
    </row>
    <row r="54" spans="1:12" ht="15" customHeight="1" x14ac:dyDescent="0.25">
      <c r="A54" s="201" t="s">
        <v>75</v>
      </c>
      <c r="B54" s="202"/>
      <c r="C54" s="202"/>
      <c r="D54" s="203"/>
      <c r="E54" s="85"/>
      <c r="F54" s="1"/>
      <c r="G54" s="1"/>
      <c r="H54" s="204"/>
      <c r="I54" s="204"/>
      <c r="J54" s="204"/>
      <c r="K54" s="204"/>
      <c r="L54" s="204"/>
    </row>
    <row r="55" spans="1:12" ht="15" customHeight="1" x14ac:dyDescent="0.25">
      <c r="A55" s="201" t="s">
        <v>76</v>
      </c>
      <c r="B55" s="202"/>
      <c r="C55" s="202"/>
      <c r="D55" s="203"/>
      <c r="E55" s="85"/>
      <c r="F55" s="1"/>
      <c r="G55" s="1"/>
      <c r="H55" s="204"/>
      <c r="I55" s="204"/>
      <c r="J55" s="204"/>
      <c r="K55" s="204"/>
      <c r="L55" s="204"/>
    </row>
    <row r="56" spans="1:12" ht="15" customHeight="1" x14ac:dyDescent="0.25">
      <c r="A56" s="208" t="s">
        <v>97</v>
      </c>
      <c r="B56" s="209"/>
      <c r="C56" s="209"/>
      <c r="D56" s="210"/>
      <c r="E56" s="85"/>
      <c r="F56" s="1"/>
      <c r="G56" s="1"/>
      <c r="H56" s="205"/>
      <c r="I56" s="206"/>
      <c r="J56" s="206"/>
      <c r="K56" s="206"/>
      <c r="L56" s="207"/>
    </row>
    <row r="57" spans="1:12" ht="15" customHeight="1" x14ac:dyDescent="0.25">
      <c r="A57" s="201" t="s">
        <v>102</v>
      </c>
      <c r="B57" s="202"/>
      <c r="C57" s="202"/>
      <c r="D57" s="203"/>
      <c r="E57" s="85"/>
      <c r="F57" s="1"/>
      <c r="G57" s="1"/>
      <c r="H57" s="205"/>
      <c r="I57" s="206"/>
      <c r="J57" s="206"/>
      <c r="K57" s="206"/>
      <c r="L57" s="207"/>
    </row>
    <row r="58" spans="1:12" ht="15" customHeight="1" x14ac:dyDescent="0.25">
      <c r="A58" s="201" t="s">
        <v>103</v>
      </c>
      <c r="B58" s="202"/>
      <c r="C58" s="202"/>
      <c r="D58" s="203"/>
      <c r="E58" s="87"/>
      <c r="F58" s="1"/>
      <c r="G58" s="1"/>
      <c r="H58" s="204"/>
      <c r="I58" s="204"/>
      <c r="J58" s="204"/>
      <c r="K58" s="204"/>
      <c r="L58" s="204"/>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91"/>
  <sheetViews>
    <sheetView tabSelected="1" zoomScale="70" zoomScaleNormal="70" workbookViewId="0">
      <selection activeCell="C11" sqref="C11:E11"/>
    </sheetView>
  </sheetViews>
  <sheetFormatPr baseColWidth="10" defaultRowHeight="15" x14ac:dyDescent="0.25"/>
  <cols>
    <col min="1" max="1" width="3.140625" style="9" bestFit="1" customWidth="1"/>
    <col min="2" max="2" width="88" style="9" customWidth="1"/>
    <col min="3" max="3" width="31.140625" style="9" customWidth="1"/>
    <col min="4" max="4" width="70.140625" style="9" customWidth="1"/>
    <col min="5" max="5" width="25" style="9" customWidth="1"/>
    <col min="6" max="6" width="28.7109375" style="9" customWidth="1"/>
    <col min="7" max="7" width="22.855468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40.28515625" style="9" customWidth="1"/>
    <col min="17" max="17" width="28.710937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4" t="s">
        <v>62</v>
      </c>
      <c r="C2" s="235"/>
      <c r="D2" s="235"/>
      <c r="E2" s="235"/>
      <c r="F2" s="235"/>
      <c r="G2" s="235"/>
      <c r="H2" s="235"/>
      <c r="I2" s="235"/>
      <c r="J2" s="235"/>
      <c r="K2" s="235"/>
      <c r="L2" s="235"/>
      <c r="M2" s="235"/>
      <c r="N2" s="235"/>
      <c r="O2" s="235"/>
      <c r="P2" s="235"/>
    </row>
    <row r="4" spans="2:16" ht="26.25" x14ac:dyDescent="0.25">
      <c r="B4" s="234" t="s">
        <v>47</v>
      </c>
      <c r="C4" s="235"/>
      <c r="D4" s="235"/>
      <c r="E4" s="235"/>
      <c r="F4" s="235"/>
      <c r="G4" s="235"/>
      <c r="H4" s="235"/>
      <c r="I4" s="235"/>
      <c r="J4" s="235"/>
      <c r="K4" s="235"/>
      <c r="L4" s="235"/>
      <c r="M4" s="235"/>
      <c r="N4" s="235"/>
      <c r="O4" s="235"/>
      <c r="P4" s="235"/>
    </row>
    <row r="5" spans="2:16" ht="15.75" thickBot="1" x14ac:dyDescent="0.3"/>
    <row r="6" spans="2:16" ht="21.75" thickBot="1" x14ac:dyDescent="0.3">
      <c r="B6" s="11" t="s">
        <v>4</v>
      </c>
      <c r="C6" s="238" t="s">
        <v>177</v>
      </c>
      <c r="D6" s="238"/>
      <c r="E6" s="238"/>
      <c r="F6" s="238"/>
      <c r="G6" s="238"/>
      <c r="H6" s="238"/>
      <c r="I6" s="238"/>
      <c r="J6" s="238"/>
      <c r="K6" s="238"/>
      <c r="L6" s="238"/>
      <c r="M6" s="238"/>
      <c r="N6" s="239"/>
    </row>
    <row r="7" spans="2:16" ht="16.5" thickBot="1" x14ac:dyDescent="0.3">
      <c r="B7" s="12" t="s">
        <v>5</v>
      </c>
      <c r="C7" s="238" t="s">
        <v>181</v>
      </c>
      <c r="D7" s="238"/>
      <c r="E7" s="238"/>
      <c r="F7" s="238"/>
      <c r="G7" s="238"/>
      <c r="H7" s="238"/>
      <c r="I7" s="238"/>
      <c r="J7" s="238"/>
      <c r="K7" s="238"/>
      <c r="L7" s="238"/>
      <c r="M7" s="238"/>
      <c r="N7" s="239"/>
    </row>
    <row r="8" spans="2:16" ht="16.5" thickBot="1" x14ac:dyDescent="0.3">
      <c r="B8" s="12" t="s">
        <v>6</v>
      </c>
      <c r="C8" s="238" t="s">
        <v>179</v>
      </c>
      <c r="D8" s="238"/>
      <c r="E8" s="238"/>
      <c r="F8" s="238"/>
      <c r="G8" s="238"/>
      <c r="H8" s="238"/>
      <c r="I8" s="238"/>
      <c r="J8" s="238"/>
      <c r="K8" s="238"/>
      <c r="L8" s="238"/>
      <c r="M8" s="238"/>
      <c r="N8" s="239"/>
    </row>
    <row r="9" spans="2:16" ht="16.5" thickBot="1" x14ac:dyDescent="0.3">
      <c r="B9" s="12" t="s">
        <v>7</v>
      </c>
      <c r="C9" s="238" t="s">
        <v>182</v>
      </c>
      <c r="D9" s="238"/>
      <c r="E9" s="238"/>
      <c r="F9" s="238"/>
      <c r="G9" s="238"/>
      <c r="H9" s="238"/>
      <c r="I9" s="238"/>
      <c r="J9" s="238"/>
      <c r="K9" s="238"/>
      <c r="L9" s="238"/>
      <c r="M9" s="238"/>
      <c r="N9" s="239"/>
    </row>
    <row r="10" spans="2:16" ht="16.5" thickBot="1" x14ac:dyDescent="0.3">
      <c r="B10" s="12" t="s">
        <v>183</v>
      </c>
      <c r="C10" s="238" t="s">
        <v>184</v>
      </c>
      <c r="D10" s="238"/>
      <c r="E10" s="238"/>
      <c r="F10" s="238"/>
      <c r="G10" s="238"/>
      <c r="H10" s="238"/>
      <c r="I10" s="238"/>
      <c r="J10" s="238"/>
      <c r="K10" s="238"/>
      <c r="L10" s="238"/>
      <c r="M10" s="238"/>
      <c r="N10" s="239"/>
    </row>
    <row r="11" spans="2:16" ht="16.5" thickBot="1" x14ac:dyDescent="0.3">
      <c r="B11" s="12" t="s">
        <v>8</v>
      </c>
      <c r="C11" s="240">
        <v>7</v>
      </c>
      <c r="D11" s="240"/>
      <c r="E11" s="241"/>
      <c r="F11" s="33"/>
      <c r="G11" s="33"/>
      <c r="H11" s="33"/>
      <c r="I11" s="33"/>
      <c r="J11" s="33"/>
      <c r="K11" s="33"/>
      <c r="L11" s="33"/>
      <c r="M11" s="33"/>
      <c r="N11" s="34"/>
    </row>
    <row r="12" spans="2:16" ht="16.5" thickBot="1" x14ac:dyDescent="0.3">
      <c r="B12" s="14" t="s">
        <v>9</v>
      </c>
      <c r="C12" s="15">
        <v>41982</v>
      </c>
      <c r="D12" s="16"/>
      <c r="E12" s="16"/>
      <c r="F12" s="16"/>
      <c r="G12" s="16"/>
      <c r="H12" s="16"/>
      <c r="I12" s="16"/>
      <c r="J12" s="16"/>
      <c r="K12" s="16"/>
      <c r="L12" s="16"/>
      <c r="M12" s="16"/>
      <c r="N12" s="17"/>
    </row>
    <row r="13" spans="2:16" ht="15.75" x14ac:dyDescent="0.25">
      <c r="B13" s="13"/>
      <c r="C13" s="18"/>
      <c r="D13" s="19"/>
      <c r="E13" s="19"/>
      <c r="F13" s="19"/>
      <c r="G13" s="19"/>
      <c r="H13" s="19"/>
      <c r="I13" s="8"/>
      <c r="J13" s="8"/>
      <c r="K13" s="8"/>
      <c r="L13" s="8"/>
      <c r="M13" s="8"/>
      <c r="N13" s="19"/>
    </row>
    <row r="14" spans="2:16" x14ac:dyDescent="0.25">
      <c r="I14" s="8"/>
      <c r="J14" s="8"/>
      <c r="K14" s="8"/>
      <c r="L14" s="8"/>
      <c r="M14" s="8"/>
      <c r="N14" s="21"/>
    </row>
    <row r="15" spans="2:16" ht="45.75" customHeight="1" x14ac:dyDescent="0.25">
      <c r="B15" s="242" t="s">
        <v>104</v>
      </c>
      <c r="C15" s="242"/>
      <c r="D15" s="51" t="s">
        <v>12</v>
      </c>
      <c r="E15" s="51" t="s">
        <v>13</v>
      </c>
      <c r="F15" s="51" t="s">
        <v>29</v>
      </c>
      <c r="G15" s="92"/>
      <c r="I15" s="37"/>
      <c r="J15" s="37"/>
      <c r="K15" s="37"/>
      <c r="L15" s="37"/>
      <c r="M15" s="37"/>
      <c r="N15" s="21"/>
    </row>
    <row r="16" spans="2:16" x14ac:dyDescent="0.25">
      <c r="B16" s="242"/>
      <c r="C16" s="242"/>
      <c r="D16" s="51">
        <v>7</v>
      </c>
      <c r="E16" s="63">
        <v>2505937200</v>
      </c>
      <c r="F16" s="171">
        <v>1200</v>
      </c>
      <c r="G16" s="93"/>
      <c r="I16" s="38"/>
      <c r="J16" s="38"/>
      <c r="K16" s="38"/>
      <c r="L16" s="38"/>
      <c r="M16" s="38"/>
      <c r="N16" s="21"/>
    </row>
    <row r="17" spans="1:14" x14ac:dyDescent="0.25">
      <c r="B17" s="242"/>
      <c r="C17" s="242"/>
      <c r="D17" s="51"/>
      <c r="E17" s="35"/>
      <c r="F17" s="171"/>
      <c r="G17" s="93"/>
      <c r="I17" s="38"/>
      <c r="J17" s="38"/>
      <c r="K17" s="38"/>
      <c r="L17" s="38"/>
      <c r="M17" s="38"/>
      <c r="N17" s="21"/>
    </row>
    <row r="18" spans="1:14" x14ac:dyDescent="0.25">
      <c r="B18" s="242"/>
      <c r="C18" s="242"/>
      <c r="D18" s="51"/>
      <c r="E18" s="35"/>
      <c r="F18" s="171"/>
      <c r="G18" s="93"/>
      <c r="I18" s="38"/>
      <c r="J18" s="38"/>
      <c r="K18" s="38"/>
      <c r="L18" s="38"/>
      <c r="M18" s="38"/>
      <c r="N18" s="21"/>
    </row>
    <row r="19" spans="1:14" x14ac:dyDescent="0.25">
      <c r="B19" s="242"/>
      <c r="C19" s="242"/>
      <c r="D19" s="51"/>
      <c r="E19" s="36"/>
      <c r="F19" s="171"/>
      <c r="G19" s="93"/>
      <c r="H19" s="22"/>
      <c r="I19" s="38"/>
      <c r="J19" s="38"/>
      <c r="K19" s="38"/>
      <c r="L19" s="38"/>
      <c r="M19" s="38"/>
      <c r="N19" s="20"/>
    </row>
    <row r="20" spans="1:14" x14ac:dyDescent="0.25">
      <c r="B20" s="242"/>
      <c r="C20" s="242"/>
      <c r="D20" s="51"/>
      <c r="E20" s="36"/>
      <c r="F20" s="171"/>
      <c r="G20" s="93"/>
      <c r="H20" s="22"/>
      <c r="I20" s="40"/>
      <c r="J20" s="40"/>
      <c r="K20" s="40"/>
      <c r="L20" s="40"/>
      <c r="M20" s="40"/>
      <c r="N20" s="20"/>
    </row>
    <row r="21" spans="1:14" x14ac:dyDescent="0.25">
      <c r="B21" s="242"/>
      <c r="C21" s="242"/>
      <c r="D21" s="51"/>
      <c r="E21" s="36"/>
      <c r="F21" s="171"/>
      <c r="G21" s="93"/>
      <c r="H21" s="22"/>
      <c r="I21" s="8"/>
      <c r="J21" s="8"/>
      <c r="K21" s="8"/>
      <c r="L21" s="8"/>
      <c r="M21" s="8"/>
      <c r="N21" s="20"/>
    </row>
    <row r="22" spans="1:14" x14ac:dyDescent="0.25">
      <c r="B22" s="242"/>
      <c r="C22" s="242"/>
      <c r="D22" s="51"/>
      <c r="E22" s="36"/>
      <c r="F22" s="171"/>
      <c r="G22" s="93"/>
      <c r="H22" s="22"/>
      <c r="I22" s="8"/>
      <c r="J22" s="8"/>
      <c r="K22" s="8"/>
      <c r="L22" s="8"/>
      <c r="M22" s="8"/>
      <c r="N22" s="20"/>
    </row>
    <row r="23" spans="1:14" ht="15.75" thickBot="1" x14ac:dyDescent="0.3">
      <c r="B23" s="236" t="s">
        <v>14</v>
      </c>
      <c r="C23" s="237"/>
      <c r="D23" s="51"/>
      <c r="E23" s="63">
        <f>SUM(E16:E22)</f>
        <v>2505937200</v>
      </c>
      <c r="F23" s="171">
        <f>SUM(F16:F22)</f>
        <v>1200</v>
      </c>
      <c r="G23" s="93"/>
      <c r="H23" s="22"/>
      <c r="I23" s="8"/>
      <c r="J23" s="8"/>
      <c r="K23" s="8"/>
      <c r="L23" s="8"/>
      <c r="M23" s="8"/>
      <c r="N23" s="20"/>
    </row>
    <row r="24" spans="1:14" ht="45.75" thickBot="1" x14ac:dyDescent="0.3">
      <c r="A24" s="42"/>
      <c r="B24" s="52" t="s">
        <v>15</v>
      </c>
      <c r="C24" s="52" t="s">
        <v>105</v>
      </c>
      <c r="E24" s="37"/>
      <c r="F24" s="37"/>
      <c r="G24" s="37"/>
      <c r="H24" s="37"/>
      <c r="I24" s="10"/>
      <c r="J24" s="10"/>
      <c r="K24" s="10"/>
      <c r="L24" s="10"/>
      <c r="M24" s="10"/>
    </row>
    <row r="25" spans="1:14" ht="15.75" thickBot="1" x14ac:dyDescent="0.3">
      <c r="A25" s="43">
        <v>1</v>
      </c>
      <c r="C25" s="45">
        <f>+F23*0.8</f>
        <v>960</v>
      </c>
      <c r="D25" s="41"/>
      <c r="E25" s="44">
        <f>E23</f>
        <v>2505937200</v>
      </c>
      <c r="F25" s="39"/>
      <c r="G25" s="39"/>
      <c r="H25" s="39"/>
      <c r="I25" s="23"/>
      <c r="J25" s="23"/>
      <c r="K25" s="23"/>
      <c r="L25" s="23"/>
      <c r="M25" s="23"/>
    </row>
    <row r="26" spans="1:14" x14ac:dyDescent="0.25">
      <c r="A26" s="99"/>
      <c r="C26" s="100"/>
      <c r="D26" s="38"/>
      <c r="E26" s="101"/>
      <c r="F26" s="39"/>
      <c r="G26" s="39"/>
      <c r="H26" s="39"/>
      <c r="I26" s="23"/>
      <c r="J26" s="23"/>
      <c r="K26" s="23"/>
      <c r="L26" s="23"/>
      <c r="M26" s="23"/>
    </row>
    <row r="27" spans="1:14" x14ac:dyDescent="0.25">
      <c r="A27" s="99"/>
      <c r="C27" s="100"/>
      <c r="D27" s="38"/>
      <c r="E27" s="101"/>
      <c r="F27" s="39"/>
      <c r="G27" s="39"/>
      <c r="H27" s="39"/>
      <c r="I27" s="23"/>
      <c r="J27" s="23"/>
      <c r="K27" s="23"/>
      <c r="L27" s="23"/>
      <c r="M27" s="23"/>
    </row>
    <row r="28" spans="1:14" x14ac:dyDescent="0.25">
      <c r="A28" s="99"/>
      <c r="B28" s="122" t="s">
        <v>172</v>
      </c>
      <c r="C28" s="104"/>
      <c r="D28" s="104"/>
      <c r="E28" s="104"/>
      <c r="F28" s="104"/>
      <c r="G28" s="104"/>
      <c r="H28" s="104"/>
      <c r="I28" s="107"/>
      <c r="J28" s="107"/>
      <c r="K28" s="107"/>
      <c r="L28" s="107"/>
      <c r="M28" s="107"/>
      <c r="N28" s="108"/>
    </row>
    <row r="29" spans="1:14" x14ac:dyDescent="0.25">
      <c r="A29" s="99"/>
      <c r="B29" s="104"/>
      <c r="C29" s="104"/>
      <c r="D29" s="104"/>
      <c r="E29" s="104"/>
      <c r="F29" s="104"/>
      <c r="G29" s="104"/>
      <c r="H29" s="104"/>
      <c r="I29" s="107"/>
      <c r="J29" s="107"/>
      <c r="K29" s="107"/>
      <c r="L29" s="107"/>
      <c r="M29" s="107"/>
      <c r="N29" s="108"/>
    </row>
    <row r="30" spans="1:14" x14ac:dyDescent="0.25">
      <c r="A30" s="99"/>
      <c r="B30" s="125" t="s">
        <v>33</v>
      </c>
      <c r="C30" s="125" t="s">
        <v>138</v>
      </c>
      <c r="D30" s="125" t="s">
        <v>139</v>
      </c>
      <c r="E30" s="104"/>
      <c r="F30" s="104"/>
      <c r="G30" s="104"/>
      <c r="H30" s="104"/>
      <c r="I30" s="107"/>
      <c r="J30" s="107"/>
      <c r="K30" s="107"/>
      <c r="L30" s="107"/>
      <c r="M30" s="107"/>
      <c r="N30" s="108"/>
    </row>
    <row r="31" spans="1:14" x14ac:dyDescent="0.25">
      <c r="A31" s="99"/>
      <c r="B31" s="121" t="s">
        <v>140</v>
      </c>
      <c r="C31" s="167"/>
      <c r="D31" s="200" t="s">
        <v>160</v>
      </c>
      <c r="E31" s="104"/>
      <c r="F31" s="104"/>
      <c r="G31" s="104"/>
      <c r="H31" s="104"/>
      <c r="I31" s="107"/>
      <c r="J31" s="107"/>
      <c r="K31" s="107"/>
      <c r="L31" s="107"/>
      <c r="M31" s="107"/>
      <c r="N31" s="108"/>
    </row>
    <row r="32" spans="1:14" x14ac:dyDescent="0.25">
      <c r="A32" s="99"/>
      <c r="B32" s="121" t="s">
        <v>141</v>
      </c>
      <c r="C32" s="167" t="s">
        <v>160</v>
      </c>
      <c r="D32" s="121"/>
      <c r="E32" s="104"/>
      <c r="F32" s="104"/>
      <c r="G32" s="104"/>
      <c r="H32" s="104"/>
      <c r="I32" s="107"/>
      <c r="J32" s="107"/>
      <c r="K32" s="107"/>
      <c r="L32" s="107"/>
      <c r="M32" s="107"/>
      <c r="N32" s="108"/>
    </row>
    <row r="33" spans="1:14" x14ac:dyDescent="0.25">
      <c r="A33" s="99"/>
      <c r="B33" s="121" t="s">
        <v>142</v>
      </c>
      <c r="C33" s="167"/>
      <c r="D33" s="200" t="s">
        <v>160</v>
      </c>
      <c r="E33" s="104"/>
      <c r="F33" s="104"/>
      <c r="G33" s="104"/>
      <c r="H33" s="104"/>
      <c r="I33" s="107"/>
      <c r="J33" s="107"/>
      <c r="K33" s="107"/>
      <c r="L33" s="107"/>
      <c r="M33" s="107"/>
      <c r="N33" s="108"/>
    </row>
    <row r="34" spans="1:14" x14ac:dyDescent="0.25">
      <c r="A34" s="99"/>
      <c r="B34" s="121" t="s">
        <v>143</v>
      </c>
      <c r="C34" s="200" t="s">
        <v>160</v>
      </c>
      <c r="D34" s="167"/>
      <c r="E34" s="104"/>
      <c r="F34" s="104"/>
      <c r="G34" s="104"/>
      <c r="H34" s="104"/>
      <c r="I34" s="107"/>
      <c r="J34" s="107"/>
      <c r="K34" s="107"/>
      <c r="L34" s="107"/>
      <c r="M34" s="107"/>
      <c r="N34" s="108"/>
    </row>
    <row r="35" spans="1:14" x14ac:dyDescent="0.25">
      <c r="A35" s="99"/>
      <c r="B35" s="104"/>
      <c r="C35" s="104"/>
      <c r="D35" s="104"/>
      <c r="E35" s="104"/>
      <c r="F35" s="104"/>
      <c r="G35" s="104"/>
      <c r="H35" s="104"/>
      <c r="I35" s="107"/>
      <c r="J35" s="107"/>
      <c r="K35" s="107"/>
      <c r="L35" s="107"/>
      <c r="M35" s="107"/>
      <c r="N35" s="108"/>
    </row>
    <row r="36" spans="1:14" x14ac:dyDescent="0.25">
      <c r="A36" s="99"/>
      <c r="B36" s="104"/>
      <c r="C36" s="104"/>
      <c r="D36" s="104"/>
      <c r="E36" s="104"/>
      <c r="F36" s="104"/>
      <c r="G36" s="104"/>
      <c r="H36" s="104"/>
      <c r="I36" s="107"/>
      <c r="J36" s="107"/>
      <c r="K36" s="107"/>
      <c r="L36" s="107"/>
      <c r="M36" s="107"/>
      <c r="N36" s="108"/>
    </row>
    <row r="37" spans="1:14" x14ac:dyDescent="0.25">
      <c r="A37" s="99"/>
      <c r="B37" s="122" t="s">
        <v>173</v>
      </c>
      <c r="C37" s="104"/>
      <c r="D37" s="104"/>
      <c r="E37" s="104"/>
      <c r="F37" s="104"/>
      <c r="G37" s="104"/>
      <c r="H37" s="104"/>
      <c r="I37" s="107"/>
      <c r="J37" s="107"/>
      <c r="K37" s="107"/>
      <c r="L37" s="107"/>
      <c r="M37" s="107"/>
      <c r="N37" s="108"/>
    </row>
    <row r="38" spans="1:14" x14ac:dyDescent="0.25">
      <c r="A38" s="99"/>
      <c r="B38" s="104"/>
      <c r="C38" s="104"/>
      <c r="D38" s="104"/>
      <c r="E38" s="104"/>
      <c r="F38" s="104"/>
      <c r="G38" s="104"/>
      <c r="H38" s="104"/>
      <c r="I38" s="107"/>
      <c r="J38" s="107"/>
      <c r="K38" s="107"/>
      <c r="L38" s="107"/>
      <c r="M38" s="107"/>
      <c r="N38" s="108"/>
    </row>
    <row r="39" spans="1:14" x14ac:dyDescent="0.25">
      <c r="A39" s="99"/>
      <c r="B39" s="104"/>
      <c r="C39" s="104"/>
      <c r="D39" s="104"/>
      <c r="E39" s="104"/>
      <c r="F39" s="104"/>
      <c r="G39" s="104"/>
      <c r="H39" s="104"/>
      <c r="I39" s="107"/>
      <c r="J39" s="107"/>
      <c r="K39" s="107"/>
      <c r="L39" s="107"/>
      <c r="M39" s="107"/>
      <c r="N39" s="108"/>
    </row>
    <row r="40" spans="1:14" x14ac:dyDescent="0.25">
      <c r="A40" s="99"/>
      <c r="B40" s="125" t="s">
        <v>33</v>
      </c>
      <c r="C40" s="125" t="s">
        <v>57</v>
      </c>
      <c r="D40" s="124" t="s">
        <v>50</v>
      </c>
      <c r="E40" s="124" t="s">
        <v>16</v>
      </c>
      <c r="F40" s="104"/>
      <c r="G40" s="104"/>
      <c r="H40" s="104"/>
      <c r="I40" s="107"/>
      <c r="J40" s="107"/>
      <c r="K40" s="107"/>
      <c r="L40" s="107"/>
      <c r="M40" s="107"/>
      <c r="N40" s="108"/>
    </row>
    <row r="41" spans="1:14" ht="28.5" x14ac:dyDescent="0.25">
      <c r="A41" s="99"/>
      <c r="B41" s="105" t="s">
        <v>144</v>
      </c>
      <c r="C41" s="106">
        <v>40</v>
      </c>
      <c r="D41" s="123">
        <v>0</v>
      </c>
      <c r="E41" s="257">
        <f>+D41+D42</f>
        <v>0</v>
      </c>
      <c r="F41" s="104"/>
      <c r="G41" s="104"/>
      <c r="H41" s="104"/>
      <c r="I41" s="107"/>
      <c r="J41" s="107"/>
      <c r="K41" s="107"/>
      <c r="L41" s="107"/>
      <c r="M41" s="107"/>
      <c r="N41" s="108"/>
    </row>
    <row r="42" spans="1:14" ht="42.75" x14ac:dyDescent="0.25">
      <c r="A42" s="99"/>
      <c r="B42" s="105" t="s">
        <v>145</v>
      </c>
      <c r="C42" s="106">
        <v>60</v>
      </c>
      <c r="D42" s="123">
        <f>+F190</f>
        <v>0</v>
      </c>
      <c r="E42" s="258"/>
      <c r="F42" s="104"/>
      <c r="G42" s="104"/>
      <c r="H42" s="104"/>
      <c r="I42" s="107"/>
      <c r="J42" s="107"/>
      <c r="K42" s="107"/>
      <c r="L42" s="107"/>
      <c r="M42" s="107"/>
      <c r="N42" s="108"/>
    </row>
    <row r="43" spans="1:14" x14ac:dyDescent="0.25">
      <c r="A43" s="99"/>
      <c r="C43" s="100"/>
      <c r="D43" s="38"/>
      <c r="E43" s="101"/>
      <c r="F43" s="39"/>
      <c r="G43" s="39"/>
      <c r="H43" s="39"/>
      <c r="I43" s="23"/>
      <c r="J43" s="23"/>
      <c r="K43" s="23"/>
      <c r="L43" s="23"/>
      <c r="M43" s="23"/>
    </row>
    <row r="44" spans="1:14" x14ac:dyDescent="0.25">
      <c r="A44" s="99"/>
      <c r="C44" s="100"/>
      <c r="D44" s="38"/>
      <c r="E44" s="101"/>
      <c r="F44" s="39"/>
      <c r="G44" s="39"/>
      <c r="H44" s="39"/>
      <c r="I44" s="23"/>
      <c r="J44" s="23"/>
      <c r="K44" s="23"/>
      <c r="L44" s="23"/>
      <c r="M44" s="23"/>
    </row>
    <row r="45" spans="1:14" x14ac:dyDescent="0.25">
      <c r="A45" s="99"/>
      <c r="C45" s="100"/>
      <c r="D45" s="38"/>
      <c r="E45" s="101"/>
      <c r="F45" s="39"/>
      <c r="G45" s="39"/>
      <c r="H45" s="39"/>
      <c r="I45" s="23"/>
      <c r="J45" s="23"/>
      <c r="K45" s="23"/>
      <c r="L45" s="23"/>
      <c r="M45" s="23"/>
    </row>
    <row r="46" spans="1:14" ht="15.75" thickBot="1" x14ac:dyDescent="0.3">
      <c r="M46" s="244" t="s">
        <v>35</v>
      </c>
      <c r="N46" s="244"/>
    </row>
    <row r="47" spans="1:14" x14ac:dyDescent="0.25">
      <c r="B47" s="65" t="s">
        <v>30</v>
      </c>
      <c r="M47" s="64"/>
      <c r="N47" s="64"/>
    </row>
    <row r="48" spans="1:14" ht="15.75" thickBot="1" x14ac:dyDescent="0.3">
      <c r="M48" s="64"/>
      <c r="N48" s="64"/>
    </row>
    <row r="49" spans="1:26" s="8" customFormat="1" ht="109.5" customHeight="1" x14ac:dyDescent="0.25">
      <c r="B49" s="118" t="s">
        <v>146</v>
      </c>
      <c r="C49" s="118" t="s">
        <v>147</v>
      </c>
      <c r="D49" s="118" t="s">
        <v>148</v>
      </c>
      <c r="E49" s="53" t="s">
        <v>44</v>
      </c>
      <c r="F49" s="53" t="s">
        <v>22</v>
      </c>
      <c r="G49" s="53" t="s">
        <v>106</v>
      </c>
      <c r="H49" s="53" t="s">
        <v>17</v>
      </c>
      <c r="I49" s="53" t="s">
        <v>10</v>
      </c>
      <c r="J49" s="53" t="s">
        <v>31</v>
      </c>
      <c r="K49" s="53" t="s">
        <v>60</v>
      </c>
      <c r="L49" s="53" t="s">
        <v>20</v>
      </c>
      <c r="M49" s="103" t="s">
        <v>26</v>
      </c>
      <c r="N49" s="118" t="s">
        <v>149</v>
      </c>
      <c r="O49" s="53" t="s">
        <v>36</v>
      </c>
      <c r="P49" s="54" t="s">
        <v>11</v>
      </c>
      <c r="Q49" s="54" t="s">
        <v>19</v>
      </c>
    </row>
    <row r="50" spans="1:26" s="28" customFormat="1" ht="24" x14ac:dyDescent="0.25">
      <c r="A50" s="46">
        <v>1</v>
      </c>
      <c r="B50" s="47" t="s">
        <v>178</v>
      </c>
      <c r="C50" s="114" t="s">
        <v>178</v>
      </c>
      <c r="D50" s="47" t="s">
        <v>185</v>
      </c>
      <c r="E50" s="172" t="s">
        <v>186</v>
      </c>
      <c r="F50" s="24" t="s">
        <v>138</v>
      </c>
      <c r="G50" s="156">
        <v>0.5</v>
      </c>
      <c r="H50" s="111">
        <v>41480</v>
      </c>
      <c r="I50" s="25">
        <v>41639</v>
      </c>
      <c r="J50" s="25" t="s">
        <v>139</v>
      </c>
      <c r="K50" s="172">
        <v>5</v>
      </c>
      <c r="L50" s="172"/>
      <c r="M50" s="173">
        <v>4000</v>
      </c>
      <c r="N50" s="172">
        <v>2000</v>
      </c>
      <c r="O50" s="26">
        <v>3923742000</v>
      </c>
      <c r="P50" s="26" t="s">
        <v>187</v>
      </c>
      <c r="Q50" s="157"/>
      <c r="R50" s="27"/>
      <c r="S50" s="27"/>
      <c r="T50" s="27"/>
      <c r="U50" s="27"/>
      <c r="V50" s="27"/>
      <c r="W50" s="27"/>
      <c r="X50" s="27"/>
      <c r="Y50" s="27"/>
      <c r="Z50" s="27"/>
    </row>
    <row r="51" spans="1:26" s="28" customFormat="1" ht="30" x14ac:dyDescent="0.25">
      <c r="A51" s="46">
        <f>+A50+1</f>
        <v>2</v>
      </c>
      <c r="B51" s="114" t="s">
        <v>179</v>
      </c>
      <c r="C51" s="114" t="s">
        <v>179</v>
      </c>
      <c r="D51" s="114" t="s">
        <v>188</v>
      </c>
      <c r="E51" s="172" t="s">
        <v>189</v>
      </c>
      <c r="F51" s="110" t="s">
        <v>138</v>
      </c>
      <c r="G51" s="24"/>
      <c r="H51" s="111">
        <v>41067</v>
      </c>
      <c r="I51" s="111">
        <v>41274</v>
      </c>
      <c r="J51" s="111" t="s">
        <v>139</v>
      </c>
      <c r="K51" s="172">
        <v>6</v>
      </c>
      <c r="L51" s="25"/>
      <c r="M51" s="173">
        <v>39</v>
      </c>
      <c r="N51" s="102"/>
      <c r="O51" s="26">
        <v>557957803</v>
      </c>
      <c r="P51" s="194">
        <v>66</v>
      </c>
      <c r="Q51" s="157" t="s">
        <v>190</v>
      </c>
      <c r="R51" s="27"/>
      <c r="S51" s="27"/>
      <c r="T51" s="27"/>
      <c r="U51" s="27"/>
      <c r="V51" s="27"/>
      <c r="W51" s="27"/>
      <c r="X51" s="27"/>
      <c r="Y51" s="27"/>
      <c r="Z51" s="27"/>
    </row>
    <row r="52" spans="1:26" s="28" customFormat="1" ht="105" x14ac:dyDescent="0.25">
      <c r="A52" s="46">
        <f t="shared" ref="A52" si="0">+A51+1</f>
        <v>3</v>
      </c>
      <c r="B52" s="114" t="s">
        <v>180</v>
      </c>
      <c r="C52" s="114" t="s">
        <v>180</v>
      </c>
      <c r="D52" s="114" t="s">
        <v>188</v>
      </c>
      <c r="E52" s="172" t="s">
        <v>191</v>
      </c>
      <c r="F52" s="24" t="s">
        <v>138</v>
      </c>
      <c r="G52" s="24"/>
      <c r="H52" s="111">
        <v>40260</v>
      </c>
      <c r="I52" s="111">
        <v>40543</v>
      </c>
      <c r="J52" s="111" t="s">
        <v>139</v>
      </c>
      <c r="K52" s="172">
        <v>9</v>
      </c>
      <c r="L52" s="25"/>
      <c r="M52" s="173">
        <v>210</v>
      </c>
      <c r="N52" s="102"/>
      <c r="O52" s="26">
        <v>100501445</v>
      </c>
      <c r="P52" s="193">
        <v>67</v>
      </c>
      <c r="Q52" s="157" t="s">
        <v>192</v>
      </c>
      <c r="R52" s="27"/>
      <c r="S52" s="27"/>
      <c r="T52" s="27"/>
      <c r="U52" s="27"/>
      <c r="V52" s="27"/>
      <c r="W52" s="27"/>
      <c r="X52" s="27"/>
      <c r="Y52" s="27"/>
      <c r="Z52" s="27"/>
    </row>
    <row r="53" spans="1:26" s="113" customFormat="1" ht="102" customHeight="1" x14ac:dyDescent="0.25">
      <c r="A53" s="46"/>
      <c r="B53" s="114" t="s">
        <v>180</v>
      </c>
      <c r="C53" s="114" t="s">
        <v>180</v>
      </c>
      <c r="D53" s="114" t="s">
        <v>188</v>
      </c>
      <c r="E53" s="172" t="s">
        <v>193</v>
      </c>
      <c r="F53" s="110" t="s">
        <v>138</v>
      </c>
      <c r="G53" s="110"/>
      <c r="H53" s="111">
        <v>40086</v>
      </c>
      <c r="I53" s="111">
        <v>40178</v>
      </c>
      <c r="J53" s="111" t="s">
        <v>139</v>
      </c>
      <c r="K53" s="172">
        <v>3</v>
      </c>
      <c r="L53" s="111"/>
      <c r="M53" s="173">
        <v>3</v>
      </c>
      <c r="N53" s="102"/>
      <c r="O53" s="26"/>
      <c r="P53" s="192"/>
      <c r="Q53" s="157" t="s">
        <v>194</v>
      </c>
      <c r="R53" s="112"/>
      <c r="S53" s="112"/>
      <c r="T53" s="112"/>
      <c r="U53" s="112"/>
      <c r="V53" s="112"/>
      <c r="W53" s="112"/>
      <c r="X53" s="112"/>
      <c r="Y53" s="112"/>
      <c r="Z53" s="112"/>
    </row>
    <row r="54" spans="1:26" s="113" customFormat="1" hidden="1" x14ac:dyDescent="0.25">
      <c r="A54" s="46"/>
      <c r="B54" s="114"/>
      <c r="C54" s="114"/>
      <c r="D54" s="114"/>
      <c r="E54" s="172"/>
      <c r="F54" s="110"/>
      <c r="G54" s="110"/>
      <c r="H54" s="111"/>
      <c r="I54" s="111"/>
      <c r="J54" s="111" t="s">
        <v>139</v>
      </c>
      <c r="K54" s="172"/>
      <c r="L54" s="111"/>
      <c r="M54" s="173"/>
      <c r="N54" s="102"/>
      <c r="O54" s="26"/>
      <c r="P54" s="26"/>
      <c r="Q54" s="157"/>
      <c r="R54" s="112"/>
      <c r="S54" s="112"/>
      <c r="T54" s="112"/>
      <c r="U54" s="112"/>
      <c r="V54" s="112"/>
      <c r="W54" s="112"/>
      <c r="X54" s="112"/>
      <c r="Y54" s="112"/>
      <c r="Z54" s="112"/>
    </row>
    <row r="55" spans="1:26" s="113" customFormat="1" hidden="1" x14ac:dyDescent="0.25">
      <c r="A55" s="46"/>
      <c r="B55" s="114"/>
      <c r="C55" s="114"/>
      <c r="D55" s="114"/>
      <c r="E55" s="172"/>
      <c r="F55" s="110"/>
      <c r="G55" s="110"/>
      <c r="H55" s="111"/>
      <c r="I55" s="111"/>
      <c r="J55" s="111" t="s">
        <v>139</v>
      </c>
      <c r="K55" s="172"/>
      <c r="L55" s="111"/>
      <c r="M55" s="173"/>
      <c r="N55" s="102"/>
      <c r="O55" s="26"/>
      <c r="P55" s="26"/>
      <c r="Q55" s="157"/>
      <c r="R55" s="112"/>
      <c r="S55" s="112"/>
      <c r="T55" s="112"/>
      <c r="U55" s="112"/>
      <c r="V55" s="112"/>
      <c r="W55" s="112"/>
      <c r="X55" s="112"/>
      <c r="Y55" s="112"/>
      <c r="Z55" s="112"/>
    </row>
    <row r="56" spans="1:26" s="113" customFormat="1" hidden="1" x14ac:dyDescent="0.25">
      <c r="A56" s="46"/>
      <c r="B56" s="114"/>
      <c r="C56" s="114"/>
      <c r="D56" s="114"/>
      <c r="E56" s="172"/>
      <c r="F56" s="110"/>
      <c r="G56" s="110"/>
      <c r="H56" s="111"/>
      <c r="I56" s="111"/>
      <c r="J56" s="111" t="s">
        <v>139</v>
      </c>
      <c r="K56" s="172"/>
      <c r="L56" s="111"/>
      <c r="M56" s="173"/>
      <c r="N56" s="102"/>
      <c r="O56" s="26"/>
      <c r="P56" s="26"/>
      <c r="Q56" s="157"/>
      <c r="R56" s="112"/>
      <c r="S56" s="112"/>
      <c r="T56" s="112"/>
      <c r="U56" s="112"/>
      <c r="V56" s="112"/>
      <c r="W56" s="112"/>
      <c r="X56" s="112"/>
      <c r="Y56" s="112"/>
      <c r="Z56" s="112"/>
    </row>
    <row r="57" spans="1:26" s="28" customFormat="1" x14ac:dyDescent="0.25">
      <c r="A57" s="46"/>
      <c r="B57" s="49" t="s">
        <v>16</v>
      </c>
      <c r="C57" s="48"/>
      <c r="D57" s="47"/>
      <c r="E57" s="172"/>
      <c r="F57" s="24"/>
      <c r="G57" s="24"/>
      <c r="H57" s="24"/>
      <c r="I57" s="25"/>
      <c r="J57" s="111"/>
      <c r="K57" s="50">
        <f>SUM(K50:K53)</f>
        <v>23</v>
      </c>
      <c r="L57" s="50">
        <f>SUM(L50:L52)</f>
        <v>0</v>
      </c>
      <c r="M57" s="174">
        <f>SUM(M50:M53)</f>
        <v>4252</v>
      </c>
      <c r="N57" s="50">
        <f>SUM(N50:N52)</f>
        <v>2000</v>
      </c>
      <c r="O57" s="26"/>
      <c r="P57" s="26"/>
      <c r="Q57" s="158"/>
    </row>
    <row r="58" spans="1:26" s="29" customFormat="1" x14ac:dyDescent="0.25">
      <c r="E58" s="30"/>
    </row>
    <row r="59" spans="1:26" s="29" customFormat="1" x14ac:dyDescent="0.25">
      <c r="B59" s="245" t="s">
        <v>28</v>
      </c>
      <c r="C59" s="245" t="s">
        <v>27</v>
      </c>
      <c r="D59" s="243" t="s">
        <v>34</v>
      </c>
      <c r="E59" s="243"/>
    </row>
    <row r="60" spans="1:26" s="29" customFormat="1" x14ac:dyDescent="0.25">
      <c r="B60" s="246"/>
      <c r="C60" s="246"/>
      <c r="D60" s="60" t="s">
        <v>23</v>
      </c>
      <c r="E60" s="61" t="s">
        <v>24</v>
      </c>
    </row>
    <row r="61" spans="1:26" s="29" customFormat="1" ht="30.6" customHeight="1" x14ac:dyDescent="0.25">
      <c r="B61" s="58" t="s">
        <v>21</v>
      </c>
      <c r="C61" s="59">
        <f>+K57</f>
        <v>23</v>
      </c>
      <c r="D61" s="56"/>
      <c r="E61" s="170" t="s">
        <v>160</v>
      </c>
      <c r="F61" s="31"/>
      <c r="G61" s="31"/>
      <c r="H61" s="31"/>
      <c r="I61" s="31"/>
      <c r="J61" s="31"/>
      <c r="K61" s="31"/>
      <c r="L61" s="31"/>
      <c r="M61" s="31"/>
    </row>
    <row r="62" spans="1:26" s="29" customFormat="1" ht="30" customHeight="1" x14ac:dyDescent="0.25">
      <c r="B62" s="58" t="s">
        <v>25</v>
      </c>
      <c r="C62" s="59">
        <f>+M57</f>
        <v>4252</v>
      </c>
      <c r="D62" s="56" t="s">
        <v>160</v>
      </c>
      <c r="E62" s="57"/>
    </row>
    <row r="63" spans="1:26" s="29" customFormat="1" x14ac:dyDescent="0.25">
      <c r="B63" s="32"/>
      <c r="C63" s="260"/>
      <c r="D63" s="260"/>
      <c r="E63" s="260"/>
      <c r="F63" s="260"/>
      <c r="G63" s="260"/>
      <c r="H63" s="260"/>
      <c r="I63" s="260"/>
      <c r="J63" s="260"/>
      <c r="K63" s="260"/>
      <c r="L63" s="260"/>
      <c r="M63" s="260"/>
      <c r="N63" s="260"/>
    </row>
    <row r="64" spans="1:26" s="29" customFormat="1" x14ac:dyDescent="0.25">
      <c r="B64" s="32"/>
      <c r="C64" s="168"/>
      <c r="D64" s="168"/>
      <c r="E64" s="168"/>
      <c r="F64" s="168"/>
      <c r="G64" s="168"/>
      <c r="H64" s="168"/>
      <c r="I64" s="168"/>
      <c r="J64" s="168"/>
      <c r="K64" s="168"/>
      <c r="L64" s="168"/>
      <c r="M64" s="168"/>
      <c r="N64" s="168"/>
    </row>
    <row r="65" spans="2:17" x14ac:dyDescent="0.25">
      <c r="B65" s="122" t="s">
        <v>30</v>
      </c>
      <c r="M65" s="64"/>
      <c r="N65" s="64"/>
    </row>
    <row r="66" spans="2:17" x14ac:dyDescent="0.25">
      <c r="M66" s="64"/>
      <c r="N66" s="64"/>
    </row>
    <row r="67" spans="2:17" s="29" customFormat="1" x14ac:dyDescent="0.25">
      <c r="B67" s="32"/>
      <c r="C67" s="168"/>
      <c r="D67" s="168"/>
      <c r="E67" s="168"/>
      <c r="F67" s="168"/>
      <c r="G67" s="168"/>
      <c r="H67" s="168"/>
      <c r="I67" s="168"/>
      <c r="J67" s="168"/>
      <c r="K67" s="168"/>
      <c r="L67" s="168"/>
      <c r="M67" s="168"/>
      <c r="N67" s="168"/>
    </row>
    <row r="68" spans="2:17" ht="28.15" customHeight="1" x14ac:dyDescent="0.25"/>
    <row r="69" spans="2:17" ht="28.15" customHeight="1" thickBot="1" x14ac:dyDescent="0.3"/>
    <row r="70" spans="2:17" ht="27" thickBot="1" x14ac:dyDescent="0.3">
      <c r="B70" s="259" t="s">
        <v>107</v>
      </c>
      <c r="C70" s="259"/>
      <c r="D70" s="259"/>
      <c r="E70" s="259"/>
      <c r="F70" s="259"/>
      <c r="G70" s="259"/>
      <c r="H70" s="259"/>
      <c r="I70" s="259"/>
      <c r="J70" s="259"/>
      <c r="K70" s="259"/>
      <c r="L70" s="259"/>
      <c r="M70" s="259"/>
      <c r="N70" s="259"/>
    </row>
    <row r="73" spans="2:17" ht="109.5" customHeight="1" x14ac:dyDescent="0.25">
      <c r="B73" s="120" t="s">
        <v>150</v>
      </c>
      <c r="C73" s="67" t="s">
        <v>2</v>
      </c>
      <c r="D73" s="67" t="s">
        <v>109</v>
      </c>
      <c r="E73" s="67" t="s">
        <v>108</v>
      </c>
      <c r="F73" s="67" t="s">
        <v>110</v>
      </c>
      <c r="G73" s="67" t="s">
        <v>111</v>
      </c>
      <c r="H73" s="67" t="s">
        <v>161</v>
      </c>
      <c r="I73" s="67" t="s">
        <v>112</v>
      </c>
      <c r="J73" s="67" t="s">
        <v>113</v>
      </c>
      <c r="K73" s="67" t="s">
        <v>114</v>
      </c>
      <c r="L73" s="67" t="s">
        <v>115</v>
      </c>
      <c r="M73" s="96" t="s">
        <v>116</v>
      </c>
      <c r="N73" s="96" t="s">
        <v>117</v>
      </c>
      <c r="O73" s="230" t="s">
        <v>3</v>
      </c>
      <c r="P73" s="232"/>
      <c r="Q73" s="67" t="s">
        <v>18</v>
      </c>
    </row>
    <row r="74" spans="2:17" s="29" customFormat="1" ht="109.5" customHeight="1" x14ac:dyDescent="0.25">
      <c r="B74" s="186"/>
      <c r="C74" s="187"/>
      <c r="D74" s="187"/>
      <c r="E74" s="188"/>
      <c r="F74" s="187"/>
      <c r="G74" s="187"/>
      <c r="H74" s="187"/>
      <c r="I74" s="187"/>
      <c r="J74" s="187"/>
      <c r="K74" s="187"/>
      <c r="L74" s="187"/>
      <c r="M74" s="189"/>
      <c r="N74" s="189"/>
      <c r="O74" s="225" t="s">
        <v>283</v>
      </c>
      <c r="P74" s="226"/>
      <c r="Q74" s="187" t="s">
        <v>139</v>
      </c>
    </row>
    <row r="75" spans="2:17" hidden="1" x14ac:dyDescent="0.25">
      <c r="B75" s="175" t="s">
        <v>162</v>
      </c>
      <c r="C75" s="175" t="s">
        <v>162</v>
      </c>
      <c r="D75" s="184" t="s">
        <v>195</v>
      </c>
      <c r="E75" s="185">
        <v>50</v>
      </c>
      <c r="F75" s="4"/>
      <c r="G75" s="4"/>
      <c r="H75" s="97" t="s">
        <v>139</v>
      </c>
      <c r="I75" s="97" t="s">
        <v>139</v>
      </c>
      <c r="J75" s="97" t="s">
        <v>139</v>
      </c>
      <c r="K75" s="62"/>
      <c r="L75" s="97" t="s">
        <v>139</v>
      </c>
      <c r="M75" s="97" t="s">
        <v>139</v>
      </c>
      <c r="N75" s="62"/>
      <c r="O75" s="228" t="s">
        <v>213</v>
      </c>
      <c r="P75" s="229"/>
      <c r="Q75" s="97" t="s">
        <v>139</v>
      </c>
    </row>
    <row r="76" spans="2:17" hidden="1" x14ac:dyDescent="0.25">
      <c r="B76" s="175" t="s">
        <v>162</v>
      </c>
      <c r="C76" s="175" t="s">
        <v>162</v>
      </c>
      <c r="D76" s="184" t="s">
        <v>196</v>
      </c>
      <c r="E76" s="185">
        <v>50</v>
      </c>
      <c r="F76" s="4"/>
      <c r="G76" s="4"/>
      <c r="H76" s="97" t="s">
        <v>139</v>
      </c>
      <c r="I76" s="97" t="s">
        <v>139</v>
      </c>
      <c r="J76" s="97" t="s">
        <v>139</v>
      </c>
      <c r="K76" s="121"/>
      <c r="L76" s="97" t="s">
        <v>139</v>
      </c>
      <c r="M76" s="97" t="s">
        <v>139</v>
      </c>
      <c r="N76" s="121"/>
      <c r="O76" s="228" t="s">
        <v>213</v>
      </c>
      <c r="P76" s="229"/>
      <c r="Q76" s="97" t="s">
        <v>139</v>
      </c>
    </row>
    <row r="77" spans="2:17" hidden="1" x14ac:dyDescent="0.25">
      <c r="B77" s="175" t="s">
        <v>162</v>
      </c>
      <c r="C77" s="175" t="s">
        <v>162</v>
      </c>
      <c r="D77" s="184" t="s">
        <v>197</v>
      </c>
      <c r="E77" s="185">
        <v>50</v>
      </c>
      <c r="F77" s="4"/>
      <c r="G77" s="4"/>
      <c r="H77" s="97" t="s">
        <v>139</v>
      </c>
      <c r="I77" s="97" t="s">
        <v>139</v>
      </c>
      <c r="J77" s="97" t="s">
        <v>139</v>
      </c>
      <c r="K77" s="121"/>
      <c r="L77" s="97" t="s">
        <v>139</v>
      </c>
      <c r="M77" s="97" t="s">
        <v>139</v>
      </c>
      <c r="N77" s="121"/>
      <c r="O77" s="228" t="s">
        <v>213</v>
      </c>
      <c r="P77" s="229"/>
      <c r="Q77" s="97" t="s">
        <v>139</v>
      </c>
    </row>
    <row r="78" spans="2:17" hidden="1" x14ac:dyDescent="0.25">
      <c r="B78" s="175" t="s">
        <v>162</v>
      </c>
      <c r="C78" s="175" t="s">
        <v>162</v>
      </c>
      <c r="D78" s="184" t="s">
        <v>198</v>
      </c>
      <c r="E78" s="185">
        <v>50</v>
      </c>
      <c r="F78" s="4"/>
      <c r="G78" s="4"/>
      <c r="H78" s="97" t="s">
        <v>139</v>
      </c>
      <c r="I78" s="97" t="s">
        <v>139</v>
      </c>
      <c r="J78" s="97" t="s">
        <v>139</v>
      </c>
      <c r="K78" s="121"/>
      <c r="L78" s="97" t="s">
        <v>139</v>
      </c>
      <c r="M78" s="97" t="s">
        <v>139</v>
      </c>
      <c r="N78" s="121"/>
      <c r="O78" s="228" t="s">
        <v>213</v>
      </c>
      <c r="P78" s="229"/>
      <c r="Q78" s="97" t="s">
        <v>139</v>
      </c>
    </row>
    <row r="79" spans="2:17" hidden="1" x14ac:dyDescent="0.25">
      <c r="B79" s="175" t="s">
        <v>162</v>
      </c>
      <c r="C79" s="175" t="s">
        <v>162</v>
      </c>
      <c r="D79" s="184" t="s">
        <v>199</v>
      </c>
      <c r="E79" s="185">
        <v>50</v>
      </c>
      <c r="F79" s="4"/>
      <c r="G79" s="4"/>
      <c r="H79" s="97" t="s">
        <v>139</v>
      </c>
      <c r="I79" s="97" t="s">
        <v>139</v>
      </c>
      <c r="J79" s="97" t="s">
        <v>139</v>
      </c>
      <c r="K79" s="121"/>
      <c r="L79" s="97" t="s">
        <v>139</v>
      </c>
      <c r="M79" s="97" t="s">
        <v>139</v>
      </c>
      <c r="N79" s="121"/>
      <c r="O79" s="228" t="s">
        <v>213</v>
      </c>
      <c r="P79" s="229"/>
      <c r="Q79" s="97" t="s">
        <v>139</v>
      </c>
    </row>
    <row r="80" spans="2:17" hidden="1" x14ac:dyDescent="0.25">
      <c r="B80" s="175" t="s">
        <v>162</v>
      </c>
      <c r="C80" s="175" t="s">
        <v>162</v>
      </c>
      <c r="D80" s="184" t="s">
        <v>200</v>
      </c>
      <c r="E80" s="185">
        <v>50</v>
      </c>
      <c r="F80" s="4"/>
      <c r="G80" s="4"/>
      <c r="H80" s="97" t="s">
        <v>139</v>
      </c>
      <c r="I80" s="97" t="s">
        <v>139</v>
      </c>
      <c r="J80" s="97" t="s">
        <v>139</v>
      </c>
      <c r="K80" s="121"/>
      <c r="L80" s="97" t="s">
        <v>139</v>
      </c>
      <c r="M80" s="97" t="s">
        <v>139</v>
      </c>
      <c r="N80" s="121"/>
      <c r="O80" s="228" t="s">
        <v>213</v>
      </c>
      <c r="P80" s="229"/>
      <c r="Q80" s="97" t="s">
        <v>139</v>
      </c>
    </row>
    <row r="81" spans="2:17" hidden="1" x14ac:dyDescent="0.25">
      <c r="B81" s="175" t="s">
        <v>162</v>
      </c>
      <c r="C81" s="175" t="s">
        <v>162</v>
      </c>
      <c r="D81" s="184" t="s">
        <v>201</v>
      </c>
      <c r="E81" s="185">
        <v>50</v>
      </c>
      <c r="F81" s="4"/>
      <c r="G81" s="4"/>
      <c r="H81" s="97" t="s">
        <v>139</v>
      </c>
      <c r="I81" s="97" t="s">
        <v>139</v>
      </c>
      <c r="J81" s="97" t="s">
        <v>139</v>
      </c>
      <c r="K81" s="121"/>
      <c r="L81" s="97" t="s">
        <v>139</v>
      </c>
      <c r="M81" s="97" t="s">
        <v>139</v>
      </c>
      <c r="N81" s="121"/>
      <c r="O81" s="228" t="s">
        <v>213</v>
      </c>
      <c r="P81" s="229"/>
      <c r="Q81" s="97" t="s">
        <v>139</v>
      </c>
    </row>
    <row r="82" spans="2:17" hidden="1" x14ac:dyDescent="0.25">
      <c r="B82" s="175" t="s">
        <v>162</v>
      </c>
      <c r="C82" s="175" t="s">
        <v>162</v>
      </c>
      <c r="D82" s="184" t="s">
        <v>202</v>
      </c>
      <c r="E82" s="185">
        <v>50</v>
      </c>
      <c r="F82" s="4"/>
      <c r="G82" s="4"/>
      <c r="H82" s="97" t="s">
        <v>139</v>
      </c>
      <c r="I82" s="97" t="s">
        <v>139</v>
      </c>
      <c r="J82" s="97" t="s">
        <v>139</v>
      </c>
      <c r="K82" s="121"/>
      <c r="L82" s="97" t="s">
        <v>139</v>
      </c>
      <c r="M82" s="97" t="s">
        <v>139</v>
      </c>
      <c r="N82" s="121"/>
      <c r="O82" s="228" t="s">
        <v>213</v>
      </c>
      <c r="P82" s="229"/>
      <c r="Q82" s="97" t="s">
        <v>139</v>
      </c>
    </row>
    <row r="83" spans="2:17" hidden="1" x14ac:dyDescent="0.25">
      <c r="B83" s="175" t="s">
        <v>162</v>
      </c>
      <c r="C83" s="175" t="s">
        <v>162</v>
      </c>
      <c r="D83" s="184" t="s">
        <v>203</v>
      </c>
      <c r="E83" s="185">
        <v>50</v>
      </c>
      <c r="F83" s="4"/>
      <c r="G83" s="4"/>
      <c r="H83" s="97" t="s">
        <v>139</v>
      </c>
      <c r="I83" s="97" t="s">
        <v>139</v>
      </c>
      <c r="J83" s="97" t="s">
        <v>139</v>
      </c>
      <c r="K83" s="121"/>
      <c r="L83" s="97" t="s">
        <v>139</v>
      </c>
      <c r="M83" s="97" t="s">
        <v>139</v>
      </c>
      <c r="N83" s="121"/>
      <c r="O83" s="228" t="s">
        <v>213</v>
      </c>
      <c r="P83" s="229"/>
      <c r="Q83" s="97" t="s">
        <v>139</v>
      </c>
    </row>
    <row r="84" spans="2:17" hidden="1" x14ac:dyDescent="0.25">
      <c r="B84" s="175" t="s">
        <v>162</v>
      </c>
      <c r="C84" s="175" t="s">
        <v>162</v>
      </c>
      <c r="D84" s="184" t="s">
        <v>204</v>
      </c>
      <c r="E84" s="185">
        <v>50</v>
      </c>
      <c r="F84" s="4"/>
      <c r="G84" s="4"/>
      <c r="H84" s="97" t="s">
        <v>139</v>
      </c>
      <c r="I84" s="97" t="s">
        <v>139</v>
      </c>
      <c r="J84" s="97" t="s">
        <v>139</v>
      </c>
      <c r="K84" s="121"/>
      <c r="L84" s="97" t="s">
        <v>139</v>
      </c>
      <c r="M84" s="97" t="s">
        <v>139</v>
      </c>
      <c r="N84" s="121"/>
      <c r="O84" s="228" t="s">
        <v>213</v>
      </c>
      <c r="P84" s="229"/>
      <c r="Q84" s="97" t="s">
        <v>139</v>
      </c>
    </row>
    <row r="85" spans="2:17" hidden="1" x14ac:dyDescent="0.25">
      <c r="B85" s="175" t="s">
        <v>162</v>
      </c>
      <c r="C85" s="175" t="s">
        <v>162</v>
      </c>
      <c r="D85" s="184" t="s">
        <v>205</v>
      </c>
      <c r="E85" s="185">
        <v>50</v>
      </c>
      <c r="F85" s="4"/>
      <c r="G85" s="4"/>
      <c r="H85" s="97" t="s">
        <v>139</v>
      </c>
      <c r="I85" s="97" t="s">
        <v>139</v>
      </c>
      <c r="J85" s="97" t="s">
        <v>139</v>
      </c>
      <c r="K85" s="121"/>
      <c r="L85" s="97" t="s">
        <v>139</v>
      </c>
      <c r="M85" s="97" t="s">
        <v>139</v>
      </c>
      <c r="N85" s="121"/>
      <c r="O85" s="228" t="s">
        <v>213</v>
      </c>
      <c r="P85" s="229"/>
      <c r="Q85" s="97" t="s">
        <v>139</v>
      </c>
    </row>
    <row r="86" spans="2:17" hidden="1" x14ac:dyDescent="0.25">
      <c r="B86" s="175" t="s">
        <v>162</v>
      </c>
      <c r="C86" s="175" t="s">
        <v>162</v>
      </c>
      <c r="D86" s="184" t="s">
        <v>205</v>
      </c>
      <c r="E86" s="185">
        <v>50</v>
      </c>
      <c r="F86" s="4"/>
      <c r="G86" s="4"/>
      <c r="H86" s="97" t="s">
        <v>139</v>
      </c>
      <c r="I86" s="97" t="s">
        <v>139</v>
      </c>
      <c r="J86" s="97" t="s">
        <v>139</v>
      </c>
      <c r="K86" s="121"/>
      <c r="L86" s="97" t="s">
        <v>139</v>
      </c>
      <c r="M86" s="97" t="s">
        <v>139</v>
      </c>
      <c r="N86" s="121"/>
      <c r="O86" s="228" t="s">
        <v>213</v>
      </c>
      <c r="P86" s="229"/>
      <c r="Q86" s="97" t="s">
        <v>139</v>
      </c>
    </row>
    <row r="87" spans="2:17" hidden="1" x14ac:dyDescent="0.25">
      <c r="B87" s="175" t="s">
        <v>162</v>
      </c>
      <c r="C87" s="175" t="s">
        <v>162</v>
      </c>
      <c r="D87" s="184" t="s">
        <v>206</v>
      </c>
      <c r="E87" s="185">
        <v>50</v>
      </c>
      <c r="F87" s="4"/>
      <c r="G87" s="4"/>
      <c r="H87" s="97" t="s">
        <v>139</v>
      </c>
      <c r="I87" s="97" t="s">
        <v>139</v>
      </c>
      <c r="J87" s="97" t="s">
        <v>139</v>
      </c>
      <c r="K87" s="121"/>
      <c r="L87" s="97" t="s">
        <v>139</v>
      </c>
      <c r="M87" s="97" t="s">
        <v>139</v>
      </c>
      <c r="N87" s="121"/>
      <c r="O87" s="228" t="s">
        <v>213</v>
      </c>
      <c r="P87" s="229"/>
      <c r="Q87" s="97" t="s">
        <v>139</v>
      </c>
    </row>
    <row r="88" spans="2:17" hidden="1" x14ac:dyDescent="0.25">
      <c r="B88" s="175" t="s">
        <v>162</v>
      </c>
      <c r="C88" s="175" t="s">
        <v>162</v>
      </c>
      <c r="D88" s="184" t="s">
        <v>206</v>
      </c>
      <c r="E88" s="185">
        <v>50</v>
      </c>
      <c r="F88" s="4"/>
      <c r="G88" s="4"/>
      <c r="H88" s="97" t="s">
        <v>139</v>
      </c>
      <c r="I88" s="97" t="s">
        <v>139</v>
      </c>
      <c r="J88" s="97" t="s">
        <v>139</v>
      </c>
      <c r="K88" s="121"/>
      <c r="L88" s="97" t="s">
        <v>139</v>
      </c>
      <c r="M88" s="97" t="s">
        <v>139</v>
      </c>
      <c r="N88" s="121"/>
      <c r="O88" s="228" t="s">
        <v>213</v>
      </c>
      <c r="P88" s="229"/>
      <c r="Q88" s="97" t="s">
        <v>139</v>
      </c>
    </row>
    <row r="89" spans="2:17" hidden="1" x14ac:dyDescent="0.25">
      <c r="B89" s="175" t="s">
        <v>162</v>
      </c>
      <c r="C89" s="175" t="s">
        <v>162</v>
      </c>
      <c r="D89" s="184" t="s">
        <v>205</v>
      </c>
      <c r="E89" s="185">
        <v>50</v>
      </c>
      <c r="F89" s="121"/>
      <c r="G89" s="121"/>
      <c r="H89" s="97" t="s">
        <v>139</v>
      </c>
      <c r="I89" s="97" t="s">
        <v>139</v>
      </c>
      <c r="J89" s="97" t="s">
        <v>139</v>
      </c>
      <c r="K89" s="121"/>
      <c r="L89" s="97" t="s">
        <v>139</v>
      </c>
      <c r="M89" s="97" t="s">
        <v>139</v>
      </c>
      <c r="N89" s="121"/>
      <c r="O89" s="228" t="s">
        <v>213</v>
      </c>
      <c r="P89" s="229"/>
      <c r="Q89" s="97" t="s">
        <v>139</v>
      </c>
    </row>
    <row r="90" spans="2:17" hidden="1" x14ac:dyDescent="0.25">
      <c r="B90" s="175" t="s">
        <v>162</v>
      </c>
      <c r="C90" s="175" t="s">
        <v>162</v>
      </c>
      <c r="D90" s="184" t="s">
        <v>207</v>
      </c>
      <c r="E90" s="185">
        <v>50</v>
      </c>
      <c r="F90" s="121"/>
      <c r="G90" s="121"/>
      <c r="H90" s="97" t="s">
        <v>139</v>
      </c>
      <c r="I90" s="97" t="s">
        <v>139</v>
      </c>
      <c r="J90" s="97" t="s">
        <v>139</v>
      </c>
      <c r="K90" s="121"/>
      <c r="L90" s="97" t="s">
        <v>139</v>
      </c>
      <c r="M90" s="97" t="s">
        <v>139</v>
      </c>
      <c r="N90" s="121"/>
      <c r="O90" s="228" t="s">
        <v>213</v>
      </c>
      <c r="P90" s="229"/>
      <c r="Q90" s="97" t="s">
        <v>139</v>
      </c>
    </row>
    <row r="91" spans="2:17" hidden="1" x14ac:dyDescent="0.25">
      <c r="B91" s="175" t="s">
        <v>162</v>
      </c>
      <c r="C91" s="175" t="s">
        <v>162</v>
      </c>
      <c r="D91" s="184" t="s">
        <v>208</v>
      </c>
      <c r="E91" s="185">
        <v>50</v>
      </c>
      <c r="F91" s="121"/>
      <c r="G91" s="121"/>
      <c r="H91" s="97" t="s">
        <v>139</v>
      </c>
      <c r="I91" s="97" t="s">
        <v>139</v>
      </c>
      <c r="J91" s="97" t="s">
        <v>139</v>
      </c>
      <c r="K91" s="121"/>
      <c r="L91" s="97" t="s">
        <v>139</v>
      </c>
      <c r="M91" s="97" t="s">
        <v>139</v>
      </c>
      <c r="N91" s="121"/>
      <c r="O91" s="228" t="s">
        <v>213</v>
      </c>
      <c r="P91" s="229"/>
      <c r="Q91" s="97" t="s">
        <v>139</v>
      </c>
    </row>
    <row r="92" spans="2:17" hidden="1" x14ac:dyDescent="0.25">
      <c r="B92" s="175" t="s">
        <v>162</v>
      </c>
      <c r="C92" s="175" t="s">
        <v>162</v>
      </c>
      <c r="D92" s="184" t="s">
        <v>209</v>
      </c>
      <c r="E92" s="185">
        <v>50</v>
      </c>
      <c r="F92" s="121"/>
      <c r="G92" s="121"/>
      <c r="H92" s="97" t="s">
        <v>139</v>
      </c>
      <c r="I92" s="97" t="s">
        <v>139</v>
      </c>
      <c r="J92" s="97" t="s">
        <v>139</v>
      </c>
      <c r="K92" s="121"/>
      <c r="L92" s="97" t="s">
        <v>139</v>
      </c>
      <c r="M92" s="97" t="s">
        <v>139</v>
      </c>
      <c r="N92" s="121"/>
      <c r="O92" s="228" t="s">
        <v>213</v>
      </c>
      <c r="P92" s="229"/>
      <c r="Q92" s="97" t="s">
        <v>139</v>
      </c>
    </row>
    <row r="93" spans="2:17" hidden="1" x14ac:dyDescent="0.25">
      <c r="B93" s="175" t="s">
        <v>162</v>
      </c>
      <c r="C93" s="175" t="s">
        <v>162</v>
      </c>
      <c r="D93" s="184" t="s">
        <v>210</v>
      </c>
      <c r="E93" s="185">
        <v>50</v>
      </c>
      <c r="F93" s="121"/>
      <c r="G93" s="121"/>
      <c r="H93" s="97" t="s">
        <v>139</v>
      </c>
      <c r="I93" s="97" t="s">
        <v>139</v>
      </c>
      <c r="J93" s="97" t="s">
        <v>139</v>
      </c>
      <c r="K93" s="121"/>
      <c r="L93" s="97" t="s">
        <v>139</v>
      </c>
      <c r="M93" s="97" t="s">
        <v>139</v>
      </c>
      <c r="N93" s="121"/>
      <c r="O93" s="228" t="s">
        <v>213</v>
      </c>
      <c r="P93" s="229"/>
      <c r="Q93" s="97" t="s">
        <v>139</v>
      </c>
    </row>
    <row r="94" spans="2:17" hidden="1" x14ac:dyDescent="0.25">
      <c r="B94" s="175" t="s">
        <v>162</v>
      </c>
      <c r="C94" s="175" t="s">
        <v>162</v>
      </c>
      <c r="D94" s="184" t="s">
        <v>210</v>
      </c>
      <c r="E94" s="185">
        <v>50</v>
      </c>
      <c r="F94" s="121"/>
      <c r="G94" s="121"/>
      <c r="H94" s="97" t="s">
        <v>139</v>
      </c>
      <c r="I94" s="97" t="s">
        <v>139</v>
      </c>
      <c r="J94" s="97" t="s">
        <v>139</v>
      </c>
      <c r="K94" s="121"/>
      <c r="L94" s="97" t="s">
        <v>139</v>
      </c>
      <c r="M94" s="97" t="s">
        <v>139</v>
      </c>
      <c r="N94" s="121"/>
      <c r="O94" s="228" t="s">
        <v>213</v>
      </c>
      <c r="P94" s="229"/>
      <c r="Q94" s="97" t="s">
        <v>139</v>
      </c>
    </row>
    <row r="95" spans="2:17" hidden="1" x14ac:dyDescent="0.25">
      <c r="B95" s="175" t="s">
        <v>162</v>
      </c>
      <c r="C95" s="175" t="s">
        <v>162</v>
      </c>
      <c r="D95" s="184" t="s">
        <v>211</v>
      </c>
      <c r="E95" s="185">
        <v>50</v>
      </c>
      <c r="F95" s="121"/>
      <c r="G95" s="121"/>
      <c r="H95" s="97" t="s">
        <v>139</v>
      </c>
      <c r="I95" s="97" t="s">
        <v>139</v>
      </c>
      <c r="J95" s="97" t="s">
        <v>139</v>
      </c>
      <c r="K95" s="121"/>
      <c r="L95" s="97" t="s">
        <v>139</v>
      </c>
      <c r="M95" s="97" t="s">
        <v>139</v>
      </c>
      <c r="N95" s="121"/>
      <c r="O95" s="228" t="s">
        <v>213</v>
      </c>
      <c r="P95" s="229"/>
      <c r="Q95" s="97" t="s">
        <v>139</v>
      </c>
    </row>
    <row r="96" spans="2:17" hidden="1" x14ac:dyDescent="0.25">
      <c r="B96" s="175" t="s">
        <v>162</v>
      </c>
      <c r="C96" s="175" t="s">
        <v>162</v>
      </c>
      <c r="D96" s="184" t="s">
        <v>212</v>
      </c>
      <c r="E96" s="185">
        <v>50</v>
      </c>
      <c r="F96" s="121"/>
      <c r="G96" s="121"/>
      <c r="H96" s="97" t="s">
        <v>139</v>
      </c>
      <c r="I96" s="97" t="s">
        <v>139</v>
      </c>
      <c r="J96" s="97" t="s">
        <v>139</v>
      </c>
      <c r="K96" s="121"/>
      <c r="L96" s="97" t="s">
        <v>139</v>
      </c>
      <c r="M96" s="97" t="s">
        <v>139</v>
      </c>
      <c r="N96" s="121"/>
      <c r="O96" s="228" t="s">
        <v>213</v>
      </c>
      <c r="P96" s="229"/>
      <c r="Q96" s="97" t="s">
        <v>139</v>
      </c>
    </row>
    <row r="97" spans="2:17" hidden="1" x14ac:dyDescent="0.25">
      <c r="B97" s="175" t="s">
        <v>162</v>
      </c>
      <c r="C97" s="175" t="s">
        <v>162</v>
      </c>
      <c r="D97" s="184" t="s">
        <v>211</v>
      </c>
      <c r="E97" s="185">
        <v>50</v>
      </c>
      <c r="F97" s="121"/>
      <c r="G97" s="121"/>
      <c r="H97" s="97" t="s">
        <v>139</v>
      </c>
      <c r="I97" s="97" t="s">
        <v>139</v>
      </c>
      <c r="J97" s="97" t="s">
        <v>139</v>
      </c>
      <c r="K97" s="121"/>
      <c r="L97" s="97" t="s">
        <v>139</v>
      </c>
      <c r="M97" s="97" t="s">
        <v>139</v>
      </c>
      <c r="N97" s="121"/>
      <c r="O97" s="228" t="s">
        <v>213</v>
      </c>
      <c r="P97" s="229"/>
      <c r="Q97" s="97" t="s">
        <v>139</v>
      </c>
    </row>
    <row r="98" spans="2:17" hidden="1" x14ac:dyDescent="0.25">
      <c r="B98" s="175" t="s">
        <v>162</v>
      </c>
      <c r="C98" s="175" t="s">
        <v>162</v>
      </c>
      <c r="D98" s="184" t="s">
        <v>211</v>
      </c>
      <c r="E98" s="185">
        <v>50</v>
      </c>
      <c r="F98" s="121"/>
      <c r="G98" s="121"/>
      <c r="H98" s="97" t="s">
        <v>139</v>
      </c>
      <c r="I98" s="97" t="s">
        <v>139</v>
      </c>
      <c r="J98" s="97" t="s">
        <v>139</v>
      </c>
      <c r="K98" s="121"/>
      <c r="L98" s="97" t="s">
        <v>139</v>
      </c>
      <c r="M98" s="97" t="s">
        <v>139</v>
      </c>
      <c r="N98" s="121"/>
      <c r="O98" s="228" t="s">
        <v>213</v>
      </c>
      <c r="P98" s="229"/>
      <c r="Q98" s="97" t="s">
        <v>139</v>
      </c>
    </row>
    <row r="99" spans="2:17" hidden="1" x14ac:dyDescent="0.25">
      <c r="B99" s="3"/>
      <c r="C99" s="3"/>
      <c r="D99" s="180"/>
      <c r="E99" s="121"/>
      <c r="F99" s="121"/>
      <c r="G99" s="121"/>
      <c r="H99" s="4"/>
      <c r="I99" s="97"/>
      <c r="J99" s="97"/>
      <c r="K99" s="121"/>
      <c r="L99" s="121"/>
      <c r="M99" s="121"/>
      <c r="N99" s="121"/>
      <c r="O99" s="163"/>
      <c r="P99" s="164"/>
      <c r="Q99" s="121"/>
    </row>
    <row r="100" spans="2:17" hidden="1" x14ac:dyDescent="0.25">
      <c r="B100" s="3"/>
      <c r="C100" s="3"/>
      <c r="D100" s="180"/>
      <c r="E100" s="121"/>
      <c r="F100" s="121"/>
      <c r="G100" s="121"/>
      <c r="H100" s="4"/>
      <c r="I100" s="97"/>
      <c r="J100" s="97"/>
      <c r="K100" s="121"/>
      <c r="L100" s="121"/>
      <c r="M100" s="121"/>
      <c r="N100" s="121"/>
      <c r="O100" s="163"/>
      <c r="P100" s="164"/>
      <c r="Q100" s="121"/>
    </row>
    <row r="101" spans="2:17" hidden="1" x14ac:dyDescent="0.25">
      <c r="B101" s="3"/>
      <c r="C101" s="3"/>
      <c r="D101" s="180"/>
      <c r="E101" s="121"/>
      <c r="F101" s="121"/>
      <c r="G101" s="121"/>
      <c r="H101" s="4"/>
      <c r="I101" s="97"/>
      <c r="J101" s="97"/>
      <c r="K101" s="121"/>
      <c r="L101" s="121"/>
      <c r="M101" s="121"/>
      <c r="N101" s="121"/>
      <c r="O101" s="163"/>
      <c r="P101" s="164"/>
      <c r="Q101" s="121"/>
    </row>
    <row r="102" spans="2:17" hidden="1" x14ac:dyDescent="0.25">
      <c r="B102" s="3"/>
      <c r="C102" s="3"/>
      <c r="D102" s="180"/>
      <c r="E102" s="121"/>
      <c r="F102" s="121"/>
      <c r="G102" s="121"/>
      <c r="H102" s="4"/>
      <c r="I102" s="97"/>
      <c r="J102" s="97"/>
      <c r="K102" s="121"/>
      <c r="L102" s="121"/>
      <c r="M102" s="121"/>
      <c r="N102" s="121"/>
      <c r="O102" s="163"/>
      <c r="P102" s="164"/>
      <c r="Q102" s="121"/>
    </row>
    <row r="103" spans="2:17" hidden="1" x14ac:dyDescent="0.25">
      <c r="B103" s="3"/>
      <c r="C103" s="3"/>
      <c r="D103" s="5"/>
      <c r="E103" s="121"/>
      <c r="F103" s="121"/>
      <c r="G103" s="121"/>
      <c r="H103" s="4"/>
      <c r="I103" s="97"/>
      <c r="J103" s="97"/>
      <c r="K103" s="121"/>
      <c r="L103" s="121"/>
      <c r="M103" s="121"/>
      <c r="N103" s="121"/>
      <c r="O103" s="163"/>
      <c r="P103" s="164"/>
      <c r="Q103" s="121"/>
    </row>
    <row r="104" spans="2:17" hidden="1" x14ac:dyDescent="0.25">
      <c r="B104" s="3"/>
      <c r="C104" s="3"/>
      <c r="D104" s="5"/>
      <c r="E104" s="121"/>
      <c r="F104" s="121"/>
      <c r="G104" s="121"/>
      <c r="H104" s="4"/>
      <c r="I104" s="97"/>
      <c r="J104" s="97"/>
      <c r="K104" s="121"/>
      <c r="L104" s="121"/>
      <c r="M104" s="121"/>
      <c r="N104" s="121"/>
      <c r="O104" s="163"/>
      <c r="P104" s="164"/>
      <c r="Q104" s="121"/>
    </row>
    <row r="105" spans="2:17" x14ac:dyDescent="0.25">
      <c r="B105" s="10" t="s">
        <v>1</v>
      </c>
      <c r="C105" s="10"/>
      <c r="D105" s="10"/>
      <c r="E105" s="10"/>
      <c r="F105" s="10"/>
      <c r="G105" s="10"/>
      <c r="H105" s="178"/>
      <c r="I105" s="176"/>
      <c r="J105" s="176"/>
      <c r="K105" s="10"/>
      <c r="L105" s="10"/>
      <c r="M105" s="10"/>
      <c r="N105" s="10"/>
      <c r="O105" s="179"/>
      <c r="P105" s="179"/>
      <c r="Q105" s="10"/>
    </row>
    <row r="106" spans="2:17" x14ac:dyDescent="0.25">
      <c r="B106" s="9" t="s">
        <v>37</v>
      </c>
    </row>
    <row r="107" spans="2:17" x14ac:dyDescent="0.25">
      <c r="B107" s="9" t="s">
        <v>61</v>
      </c>
    </row>
    <row r="109" spans="2:17" ht="15.75" thickBot="1" x14ac:dyDescent="0.3"/>
    <row r="110" spans="2:17" ht="27" thickBot="1" x14ac:dyDescent="0.3">
      <c r="B110" s="254" t="s">
        <v>38</v>
      </c>
      <c r="C110" s="255"/>
      <c r="D110" s="255"/>
      <c r="E110" s="255"/>
      <c r="F110" s="255"/>
      <c r="G110" s="255"/>
      <c r="H110" s="255"/>
      <c r="I110" s="255"/>
      <c r="J110" s="255"/>
      <c r="K110" s="255"/>
      <c r="L110" s="255"/>
      <c r="M110" s="255"/>
      <c r="N110" s="256"/>
    </row>
    <row r="115" spans="2:17" ht="76.5" customHeight="1" x14ac:dyDescent="0.25">
      <c r="B115" s="55" t="s">
        <v>0</v>
      </c>
      <c r="C115" s="55" t="s">
        <v>39</v>
      </c>
      <c r="D115" s="55" t="s">
        <v>40</v>
      </c>
      <c r="E115" s="55" t="s">
        <v>118</v>
      </c>
      <c r="F115" s="55" t="s">
        <v>120</v>
      </c>
      <c r="G115" s="55" t="s">
        <v>121</v>
      </c>
      <c r="H115" s="55" t="s">
        <v>122</v>
      </c>
      <c r="I115" s="55" t="s">
        <v>119</v>
      </c>
      <c r="J115" s="230" t="s">
        <v>123</v>
      </c>
      <c r="K115" s="231"/>
      <c r="L115" s="232"/>
      <c r="M115" s="55" t="s">
        <v>124</v>
      </c>
      <c r="N115" s="55" t="s">
        <v>41</v>
      </c>
      <c r="O115" s="55" t="s">
        <v>42</v>
      </c>
      <c r="P115" s="230" t="s">
        <v>3</v>
      </c>
      <c r="Q115" s="232"/>
    </row>
    <row r="116" spans="2:17" ht="76.5" customHeight="1" x14ac:dyDescent="0.25">
      <c r="B116" s="120"/>
      <c r="C116" s="120"/>
      <c r="D116" s="120"/>
      <c r="E116" s="120"/>
      <c r="F116" s="120"/>
      <c r="G116" s="120"/>
      <c r="H116" s="120"/>
      <c r="I116" s="120"/>
      <c r="J116" s="120" t="s">
        <v>176</v>
      </c>
      <c r="K116" s="120" t="s">
        <v>174</v>
      </c>
      <c r="L116" s="120" t="s">
        <v>175</v>
      </c>
      <c r="M116" s="120"/>
      <c r="N116" s="120"/>
      <c r="O116" s="120"/>
      <c r="P116" s="165"/>
      <c r="Q116" s="166"/>
    </row>
    <row r="117" spans="2:17" ht="66.75" customHeight="1" x14ac:dyDescent="0.25">
      <c r="B117" s="162" t="s">
        <v>164</v>
      </c>
      <c r="C117" s="162" t="s">
        <v>214</v>
      </c>
      <c r="D117" s="3" t="s">
        <v>215</v>
      </c>
      <c r="E117" s="196">
        <v>36543675</v>
      </c>
      <c r="F117" s="3" t="s">
        <v>216</v>
      </c>
      <c r="G117" s="190" t="s">
        <v>217</v>
      </c>
      <c r="H117" s="198">
        <v>38695</v>
      </c>
      <c r="I117" s="197">
        <v>115851</v>
      </c>
      <c r="J117" s="162" t="s">
        <v>219</v>
      </c>
      <c r="K117" s="98" t="s">
        <v>220</v>
      </c>
      <c r="L117" s="97" t="s">
        <v>163</v>
      </c>
      <c r="M117" s="191" t="s">
        <v>138</v>
      </c>
      <c r="N117" s="191" t="s">
        <v>139</v>
      </c>
      <c r="O117" s="169" t="s">
        <v>214</v>
      </c>
      <c r="P117" s="233" t="s">
        <v>281</v>
      </c>
      <c r="Q117" s="233"/>
    </row>
    <row r="118" spans="2:17" ht="63.75" customHeight="1" x14ac:dyDescent="0.25">
      <c r="B118" s="162" t="s">
        <v>164</v>
      </c>
      <c r="C118" s="169" t="s">
        <v>214</v>
      </c>
      <c r="D118" s="97" t="s">
        <v>221</v>
      </c>
      <c r="E118" s="197">
        <v>12620677</v>
      </c>
      <c r="F118" s="97" t="s">
        <v>222</v>
      </c>
      <c r="G118" s="98" t="s">
        <v>223</v>
      </c>
      <c r="H118" s="198">
        <v>36043</v>
      </c>
      <c r="I118" s="5" t="s">
        <v>282</v>
      </c>
      <c r="J118" s="162" t="s">
        <v>224</v>
      </c>
      <c r="K118" s="98" t="s">
        <v>225</v>
      </c>
      <c r="L118" s="97" t="s">
        <v>43</v>
      </c>
      <c r="M118" s="191" t="s">
        <v>138</v>
      </c>
      <c r="N118" s="191" t="s">
        <v>139</v>
      </c>
      <c r="O118" s="169" t="s">
        <v>214</v>
      </c>
      <c r="P118" s="227" t="s">
        <v>284</v>
      </c>
      <c r="Q118" s="227"/>
    </row>
    <row r="119" spans="2:17" ht="60.75" customHeight="1" x14ac:dyDescent="0.25">
      <c r="B119" s="162" t="s">
        <v>164</v>
      </c>
      <c r="C119" s="169" t="s">
        <v>214</v>
      </c>
      <c r="D119" s="97" t="s">
        <v>226</v>
      </c>
      <c r="E119" s="197">
        <v>57431405</v>
      </c>
      <c r="F119" s="97" t="s">
        <v>222</v>
      </c>
      <c r="G119" s="98" t="s">
        <v>223</v>
      </c>
      <c r="H119" s="198">
        <v>36043</v>
      </c>
      <c r="I119" s="5" t="s">
        <v>282</v>
      </c>
      <c r="J119" s="162" t="s">
        <v>227</v>
      </c>
      <c r="K119" s="98" t="s">
        <v>228</v>
      </c>
      <c r="L119" s="97" t="s">
        <v>43</v>
      </c>
      <c r="M119" s="191" t="s">
        <v>138</v>
      </c>
      <c r="N119" s="191" t="s">
        <v>139</v>
      </c>
      <c r="O119" s="169" t="s">
        <v>214</v>
      </c>
      <c r="P119" s="227" t="s">
        <v>284</v>
      </c>
      <c r="Q119" s="227"/>
    </row>
    <row r="120" spans="2:17" ht="65.25" customHeight="1" x14ac:dyDescent="0.25">
      <c r="B120" s="169" t="s">
        <v>164</v>
      </c>
      <c r="C120" s="169" t="s">
        <v>214</v>
      </c>
      <c r="D120" s="97" t="s">
        <v>229</v>
      </c>
      <c r="E120" s="197">
        <v>33284315</v>
      </c>
      <c r="F120" s="97" t="s">
        <v>222</v>
      </c>
      <c r="G120" s="97" t="s">
        <v>170</v>
      </c>
      <c r="H120" s="198">
        <v>41208</v>
      </c>
      <c r="I120" s="5" t="s">
        <v>282</v>
      </c>
      <c r="J120" s="162" t="s">
        <v>231</v>
      </c>
      <c r="K120" s="98" t="s">
        <v>230</v>
      </c>
      <c r="L120" s="97" t="s">
        <v>43</v>
      </c>
      <c r="M120" s="191" t="s">
        <v>138</v>
      </c>
      <c r="N120" s="191" t="s">
        <v>139</v>
      </c>
      <c r="O120" s="169" t="s">
        <v>214</v>
      </c>
      <c r="P120" s="227" t="s">
        <v>284</v>
      </c>
      <c r="Q120" s="227"/>
    </row>
    <row r="121" spans="2:17" ht="62.25" customHeight="1" x14ac:dyDescent="0.25">
      <c r="B121" s="162" t="s">
        <v>168</v>
      </c>
      <c r="C121" s="169" t="s">
        <v>214</v>
      </c>
      <c r="D121" s="97" t="s">
        <v>232</v>
      </c>
      <c r="E121" s="197">
        <v>1047421274</v>
      </c>
      <c r="F121" s="97" t="s">
        <v>233</v>
      </c>
      <c r="G121" s="97" t="s">
        <v>234</v>
      </c>
      <c r="H121" s="198">
        <v>41502</v>
      </c>
      <c r="I121" s="5" t="s">
        <v>235</v>
      </c>
      <c r="J121" s="162"/>
      <c r="K121" s="98"/>
      <c r="L121" s="195" t="s">
        <v>233</v>
      </c>
      <c r="M121" s="191" t="s">
        <v>138</v>
      </c>
      <c r="N121" s="191" t="s">
        <v>139</v>
      </c>
      <c r="O121" s="169" t="s">
        <v>214</v>
      </c>
      <c r="P121" s="227" t="s">
        <v>285</v>
      </c>
      <c r="Q121" s="227"/>
    </row>
    <row r="122" spans="2:17" ht="60" customHeight="1" x14ac:dyDescent="0.25">
      <c r="B122" s="162" t="s">
        <v>168</v>
      </c>
      <c r="C122" s="169" t="s">
        <v>214</v>
      </c>
      <c r="D122" s="97" t="s">
        <v>236</v>
      </c>
      <c r="E122" s="197">
        <v>45531927</v>
      </c>
      <c r="F122" s="97" t="s">
        <v>233</v>
      </c>
      <c r="G122" s="97" t="s">
        <v>234</v>
      </c>
      <c r="H122" s="198">
        <v>38457</v>
      </c>
      <c r="I122" s="5" t="s">
        <v>237</v>
      </c>
      <c r="J122" s="162" t="s">
        <v>239</v>
      </c>
      <c r="K122" s="98" t="s">
        <v>238</v>
      </c>
      <c r="L122" s="97" t="s">
        <v>166</v>
      </c>
      <c r="M122" s="191" t="s">
        <v>138</v>
      </c>
      <c r="N122" s="191" t="s">
        <v>139</v>
      </c>
      <c r="O122" s="169" t="s">
        <v>214</v>
      </c>
      <c r="P122" s="227" t="s">
        <v>286</v>
      </c>
      <c r="Q122" s="227"/>
    </row>
    <row r="123" spans="2:17" ht="60.75" customHeight="1" x14ac:dyDescent="0.25">
      <c r="B123" s="162" t="s">
        <v>168</v>
      </c>
      <c r="C123" s="169" t="s">
        <v>214</v>
      </c>
      <c r="D123" s="97" t="s">
        <v>240</v>
      </c>
      <c r="E123" s="197">
        <v>1081909913</v>
      </c>
      <c r="F123" s="97" t="s">
        <v>163</v>
      </c>
      <c r="G123" s="97" t="s">
        <v>165</v>
      </c>
      <c r="H123" s="198">
        <v>41544</v>
      </c>
      <c r="I123" s="5" t="s">
        <v>282</v>
      </c>
      <c r="J123" s="162" t="s">
        <v>178</v>
      </c>
      <c r="K123" s="177" t="s">
        <v>241</v>
      </c>
      <c r="L123" s="97" t="s">
        <v>242</v>
      </c>
      <c r="M123" s="191" t="s">
        <v>138</v>
      </c>
      <c r="N123" s="191" t="s">
        <v>139</v>
      </c>
      <c r="O123" s="169" t="s">
        <v>214</v>
      </c>
      <c r="P123" s="227" t="s">
        <v>284</v>
      </c>
      <c r="Q123" s="227"/>
    </row>
    <row r="124" spans="2:17" ht="62.25" customHeight="1" x14ac:dyDescent="0.25">
      <c r="B124" s="162" t="s">
        <v>168</v>
      </c>
      <c r="C124" s="169" t="s">
        <v>214</v>
      </c>
      <c r="D124" s="97" t="s">
        <v>243</v>
      </c>
      <c r="E124" s="197">
        <v>1047420549</v>
      </c>
      <c r="F124" s="97" t="s">
        <v>233</v>
      </c>
      <c r="G124" s="97" t="s">
        <v>244</v>
      </c>
      <c r="H124" s="199" t="s">
        <v>246</v>
      </c>
      <c r="I124" s="5" t="s">
        <v>245</v>
      </c>
      <c r="J124" s="162" t="s">
        <v>247</v>
      </c>
      <c r="K124" s="98" t="s">
        <v>248</v>
      </c>
      <c r="L124" s="97" t="s">
        <v>166</v>
      </c>
      <c r="M124" s="191" t="s">
        <v>138</v>
      </c>
      <c r="N124" s="191" t="s">
        <v>139</v>
      </c>
      <c r="O124" s="169" t="s">
        <v>214</v>
      </c>
      <c r="P124" s="227" t="s">
        <v>284</v>
      </c>
      <c r="Q124" s="227"/>
    </row>
    <row r="125" spans="2:17" ht="67.5" customHeight="1" x14ac:dyDescent="0.25">
      <c r="B125" s="162" t="s">
        <v>168</v>
      </c>
      <c r="C125" s="169" t="s">
        <v>214</v>
      </c>
      <c r="D125" s="97" t="s">
        <v>249</v>
      </c>
      <c r="E125" s="197">
        <v>39004092</v>
      </c>
      <c r="F125" s="97" t="s">
        <v>222</v>
      </c>
      <c r="G125" s="98" t="s">
        <v>223</v>
      </c>
      <c r="H125" s="198">
        <v>40535</v>
      </c>
      <c r="I125" s="5" t="s">
        <v>282</v>
      </c>
      <c r="J125" s="162" t="s">
        <v>250</v>
      </c>
      <c r="K125" s="98" t="s">
        <v>251</v>
      </c>
      <c r="L125" s="98" t="s">
        <v>252</v>
      </c>
      <c r="M125" s="191" t="s">
        <v>138</v>
      </c>
      <c r="N125" s="191" t="s">
        <v>139</v>
      </c>
      <c r="O125" s="169" t="s">
        <v>214</v>
      </c>
      <c r="P125" s="227" t="s">
        <v>284</v>
      </c>
      <c r="Q125" s="227"/>
    </row>
    <row r="126" spans="2:17" ht="65.25" customHeight="1" x14ac:dyDescent="0.25">
      <c r="B126" s="162" t="s">
        <v>168</v>
      </c>
      <c r="C126" s="169" t="s">
        <v>214</v>
      </c>
      <c r="D126" s="97" t="s">
        <v>253</v>
      </c>
      <c r="E126" s="197">
        <v>36727416</v>
      </c>
      <c r="F126" s="97" t="s">
        <v>216</v>
      </c>
      <c r="G126" s="190" t="s">
        <v>217</v>
      </c>
      <c r="H126" s="198">
        <v>39073</v>
      </c>
      <c r="I126" s="197">
        <v>127670</v>
      </c>
      <c r="J126" s="162" t="s">
        <v>254</v>
      </c>
      <c r="K126" s="98" t="s">
        <v>255</v>
      </c>
      <c r="L126" s="97" t="s">
        <v>166</v>
      </c>
      <c r="M126" s="191" t="s">
        <v>138</v>
      </c>
      <c r="N126" s="191" t="s">
        <v>139</v>
      </c>
      <c r="O126" s="169" t="s">
        <v>214</v>
      </c>
      <c r="P126" s="227" t="s">
        <v>281</v>
      </c>
      <c r="Q126" s="227"/>
    </row>
    <row r="127" spans="2:17" ht="60" customHeight="1" x14ac:dyDescent="0.25">
      <c r="B127" s="169" t="s">
        <v>168</v>
      </c>
      <c r="C127" s="169" t="s">
        <v>214</v>
      </c>
      <c r="D127" s="97" t="s">
        <v>256</v>
      </c>
      <c r="E127" s="197">
        <v>26988232</v>
      </c>
      <c r="F127" s="97" t="s">
        <v>233</v>
      </c>
      <c r="G127" s="98" t="s">
        <v>257</v>
      </c>
      <c r="H127" s="198">
        <v>40256</v>
      </c>
      <c r="I127" s="5" t="s">
        <v>258</v>
      </c>
      <c r="J127" s="169" t="s">
        <v>167</v>
      </c>
      <c r="K127" s="98" t="s">
        <v>259</v>
      </c>
      <c r="L127" s="98" t="s">
        <v>233</v>
      </c>
      <c r="M127" s="191" t="s">
        <v>138</v>
      </c>
      <c r="N127" s="191" t="s">
        <v>139</v>
      </c>
      <c r="O127" s="169" t="s">
        <v>214</v>
      </c>
      <c r="P127" s="227" t="s">
        <v>284</v>
      </c>
      <c r="Q127" s="227"/>
    </row>
    <row r="128" spans="2:17" ht="60" customHeight="1" x14ac:dyDescent="0.25">
      <c r="B128" s="169" t="s">
        <v>168</v>
      </c>
      <c r="C128" s="169" t="s">
        <v>214</v>
      </c>
      <c r="D128" s="97" t="s">
        <v>260</v>
      </c>
      <c r="E128" s="197">
        <v>39004336</v>
      </c>
      <c r="F128" s="97" t="s">
        <v>163</v>
      </c>
      <c r="G128" s="98" t="s">
        <v>261</v>
      </c>
      <c r="H128" s="198">
        <v>37965</v>
      </c>
      <c r="I128" s="5" t="s">
        <v>282</v>
      </c>
      <c r="J128" s="169" t="s">
        <v>218</v>
      </c>
      <c r="K128" s="98" t="s">
        <v>262</v>
      </c>
      <c r="L128" s="97" t="s">
        <v>163</v>
      </c>
      <c r="M128" s="191" t="s">
        <v>138</v>
      </c>
      <c r="N128" s="191" t="s">
        <v>139</v>
      </c>
      <c r="O128" s="169" t="s">
        <v>214</v>
      </c>
      <c r="P128" s="227" t="s">
        <v>281</v>
      </c>
      <c r="Q128" s="227"/>
    </row>
    <row r="129" spans="2:17" ht="62.25" customHeight="1" x14ac:dyDescent="0.25">
      <c r="B129" s="169" t="s">
        <v>168</v>
      </c>
      <c r="C129" s="169" t="s">
        <v>214</v>
      </c>
      <c r="D129" s="97" t="s">
        <v>263</v>
      </c>
      <c r="E129" s="197">
        <v>37578067</v>
      </c>
      <c r="F129" s="97" t="s">
        <v>233</v>
      </c>
      <c r="G129" s="97" t="s">
        <v>234</v>
      </c>
      <c r="H129" s="198">
        <v>40849</v>
      </c>
      <c r="I129" s="5" t="s">
        <v>282</v>
      </c>
      <c r="J129" s="169" t="s">
        <v>265</v>
      </c>
      <c r="K129" s="98" t="s">
        <v>264</v>
      </c>
      <c r="L129" s="98" t="s">
        <v>166</v>
      </c>
      <c r="M129" s="191" t="s">
        <v>138</v>
      </c>
      <c r="N129" s="191" t="s">
        <v>139</v>
      </c>
      <c r="O129" s="169" t="s">
        <v>214</v>
      </c>
      <c r="P129" s="227" t="s">
        <v>284</v>
      </c>
      <c r="Q129" s="227"/>
    </row>
    <row r="132" spans="2:17" ht="15.75" thickBot="1" x14ac:dyDescent="0.3"/>
    <row r="133" spans="2:17" ht="27" thickBot="1" x14ac:dyDescent="0.3">
      <c r="B133" s="254" t="s">
        <v>45</v>
      </c>
      <c r="C133" s="255"/>
      <c r="D133" s="255"/>
      <c r="E133" s="255"/>
      <c r="F133" s="255"/>
      <c r="G133" s="255"/>
      <c r="H133" s="255"/>
      <c r="I133" s="255"/>
      <c r="J133" s="255"/>
      <c r="K133" s="255"/>
      <c r="L133" s="255"/>
      <c r="M133" s="255"/>
      <c r="N133" s="256"/>
    </row>
    <row r="136" spans="2:17" ht="46.15" customHeight="1" x14ac:dyDescent="0.25">
      <c r="B136" s="67" t="s">
        <v>33</v>
      </c>
      <c r="C136" s="67" t="s">
        <v>46</v>
      </c>
      <c r="D136" s="230" t="s">
        <v>3</v>
      </c>
      <c r="E136" s="232"/>
    </row>
    <row r="137" spans="2:17" ht="46.9" customHeight="1" x14ac:dyDescent="0.25">
      <c r="B137" s="68" t="s">
        <v>125</v>
      </c>
      <c r="C137" s="200" t="s">
        <v>139</v>
      </c>
      <c r="D137" s="233" t="s">
        <v>287</v>
      </c>
      <c r="E137" s="233"/>
    </row>
    <row r="143" spans="2:17" ht="26.25" x14ac:dyDescent="0.25">
      <c r="B143" s="234" t="s">
        <v>63</v>
      </c>
      <c r="C143" s="235"/>
      <c r="D143" s="235"/>
      <c r="E143" s="235"/>
      <c r="F143" s="235"/>
      <c r="G143" s="235"/>
      <c r="H143" s="235"/>
      <c r="I143" s="235"/>
      <c r="J143" s="235"/>
      <c r="K143" s="235"/>
      <c r="L143" s="235"/>
      <c r="M143" s="235"/>
      <c r="N143" s="235"/>
      <c r="O143" s="235"/>
      <c r="P143" s="235"/>
    </row>
    <row r="145" spans="1:26" ht="15.75" thickBot="1" x14ac:dyDescent="0.3"/>
    <row r="146" spans="1:26" ht="27" thickBot="1" x14ac:dyDescent="0.3">
      <c r="B146" s="254" t="s">
        <v>53</v>
      </c>
      <c r="C146" s="255"/>
      <c r="D146" s="255"/>
      <c r="E146" s="255"/>
      <c r="F146" s="255"/>
      <c r="G146" s="255"/>
      <c r="H146" s="255"/>
      <c r="I146" s="255"/>
      <c r="J146" s="255"/>
      <c r="K146" s="255"/>
      <c r="L146" s="255"/>
      <c r="M146" s="255"/>
      <c r="N146" s="256"/>
    </row>
    <row r="148" spans="1:26" ht="15.75" thickBot="1" x14ac:dyDescent="0.3">
      <c r="M148" s="64"/>
      <c r="N148" s="64"/>
    </row>
    <row r="149" spans="1:26" s="107" customFormat="1" ht="109.5" customHeight="1" x14ac:dyDescent="0.25">
      <c r="B149" s="118" t="s">
        <v>146</v>
      </c>
      <c r="C149" s="118" t="s">
        <v>147</v>
      </c>
      <c r="D149" s="118" t="s">
        <v>148</v>
      </c>
      <c r="E149" s="118" t="s">
        <v>44</v>
      </c>
      <c r="F149" s="118" t="s">
        <v>22</v>
      </c>
      <c r="G149" s="118" t="s">
        <v>106</v>
      </c>
      <c r="H149" s="118" t="s">
        <v>17</v>
      </c>
      <c r="I149" s="118" t="s">
        <v>10</v>
      </c>
      <c r="J149" s="118" t="s">
        <v>31</v>
      </c>
      <c r="K149" s="118" t="s">
        <v>60</v>
      </c>
      <c r="L149" s="118" t="s">
        <v>20</v>
      </c>
      <c r="M149" s="103" t="s">
        <v>26</v>
      </c>
      <c r="N149" s="118" t="s">
        <v>149</v>
      </c>
      <c r="O149" s="118" t="s">
        <v>36</v>
      </c>
      <c r="P149" s="119" t="s">
        <v>11</v>
      </c>
      <c r="Q149" s="119" t="s">
        <v>19</v>
      </c>
    </row>
    <row r="150" spans="1:26" s="113" customFormat="1" ht="111" customHeight="1" x14ac:dyDescent="0.25">
      <c r="A150" s="46">
        <v>1</v>
      </c>
      <c r="B150" s="114" t="s">
        <v>288</v>
      </c>
      <c r="C150" s="114" t="s">
        <v>289</v>
      </c>
      <c r="D150" s="114"/>
      <c r="E150" s="109" t="s">
        <v>266</v>
      </c>
      <c r="F150" s="110" t="s">
        <v>138</v>
      </c>
      <c r="G150" s="156"/>
      <c r="H150" s="117">
        <v>40694</v>
      </c>
      <c r="I150" s="111">
        <v>40908</v>
      </c>
      <c r="J150" s="111"/>
      <c r="K150" s="172">
        <v>7</v>
      </c>
      <c r="L150" s="111"/>
      <c r="M150" s="173">
        <v>51</v>
      </c>
      <c r="N150" s="102"/>
      <c r="O150" s="26">
        <v>314609148</v>
      </c>
      <c r="P150" s="26">
        <v>70</v>
      </c>
      <c r="Q150" s="157" t="s">
        <v>290</v>
      </c>
      <c r="R150" s="112"/>
      <c r="S150" s="112"/>
      <c r="T150" s="112"/>
      <c r="U150" s="112"/>
      <c r="V150" s="112"/>
      <c r="W150" s="112"/>
      <c r="X150" s="112"/>
      <c r="Y150" s="112"/>
      <c r="Z150" s="112"/>
    </row>
    <row r="151" spans="1:26" s="113" customFormat="1" x14ac:dyDescent="0.25">
      <c r="A151" s="46"/>
      <c r="B151" s="49" t="s">
        <v>16</v>
      </c>
      <c r="C151" s="115"/>
      <c r="D151" s="114"/>
      <c r="E151" s="109"/>
      <c r="F151" s="110"/>
      <c r="G151" s="110"/>
      <c r="H151" s="110"/>
      <c r="I151" s="111"/>
      <c r="J151" s="111"/>
      <c r="K151" s="116">
        <f>SUM(K150:K150)</f>
        <v>7</v>
      </c>
      <c r="L151" s="116">
        <f>SUM(L150:L150)</f>
        <v>0</v>
      </c>
      <c r="M151" s="174">
        <f>SUM(M150:M150)</f>
        <v>51</v>
      </c>
      <c r="N151" s="116">
        <f>SUM(N150:N150)</f>
        <v>0</v>
      </c>
      <c r="O151" s="26"/>
      <c r="P151" s="26"/>
      <c r="Q151" s="158"/>
    </row>
    <row r="152" spans="1:26" x14ac:dyDescent="0.25">
      <c r="B152" s="29"/>
      <c r="C152" s="29"/>
      <c r="D152" s="29"/>
      <c r="E152" s="30"/>
      <c r="F152" s="29"/>
      <c r="G152" s="29"/>
      <c r="H152" s="29"/>
      <c r="I152" s="29"/>
      <c r="J152" s="29"/>
      <c r="K152" s="29"/>
      <c r="L152" s="29"/>
      <c r="M152" s="29"/>
      <c r="N152" s="29"/>
      <c r="O152" s="29"/>
      <c r="P152" s="29"/>
    </row>
    <row r="153" spans="1:26" ht="18.75" x14ac:dyDescent="0.25">
      <c r="B153" s="58" t="s">
        <v>32</v>
      </c>
      <c r="C153" s="72">
        <f>+K151</f>
        <v>7</v>
      </c>
      <c r="H153" s="31"/>
      <c r="I153" s="31"/>
      <c r="J153" s="31"/>
      <c r="K153" s="31"/>
      <c r="L153" s="31"/>
      <c r="M153" s="31"/>
      <c r="N153" s="29"/>
      <c r="O153" s="29"/>
      <c r="P153" s="29"/>
    </row>
    <row r="154" spans="1:26" ht="19.5" thickBot="1" x14ac:dyDescent="0.3">
      <c r="B154" s="181"/>
      <c r="C154" s="182"/>
      <c r="H154" s="31"/>
      <c r="I154" s="31"/>
      <c r="J154" s="31"/>
      <c r="K154" s="31"/>
      <c r="L154" s="31"/>
      <c r="M154" s="31"/>
      <c r="N154" s="29"/>
      <c r="O154" s="29"/>
      <c r="P154" s="29"/>
    </row>
    <row r="155" spans="1:26" ht="37.15" customHeight="1" thickBot="1" x14ac:dyDescent="0.3">
      <c r="B155" s="75" t="s">
        <v>48</v>
      </c>
      <c r="C155" s="76" t="s">
        <v>49</v>
      </c>
      <c r="D155" s="75" t="s">
        <v>50</v>
      </c>
      <c r="E155" s="76" t="s">
        <v>54</v>
      </c>
    </row>
    <row r="156" spans="1:26" ht="41.45" customHeight="1" x14ac:dyDescent="0.25">
      <c r="B156" s="66" t="s">
        <v>126</v>
      </c>
      <c r="C156" s="69">
        <v>20</v>
      </c>
      <c r="D156" s="69">
        <v>0</v>
      </c>
      <c r="E156" s="251">
        <f>+D156+D157+D158</f>
        <v>0</v>
      </c>
    </row>
    <row r="157" spans="1:26" x14ac:dyDescent="0.25">
      <c r="B157" s="66" t="s">
        <v>127</v>
      </c>
      <c r="C157" s="56">
        <v>30</v>
      </c>
      <c r="D157" s="167">
        <v>0</v>
      </c>
      <c r="E157" s="252"/>
    </row>
    <row r="158" spans="1:26" ht="15.75" thickBot="1" x14ac:dyDescent="0.3">
      <c r="B158" s="66" t="s">
        <v>128</v>
      </c>
      <c r="C158" s="71">
        <v>40</v>
      </c>
      <c r="D158" s="71">
        <v>0</v>
      </c>
      <c r="E158" s="253"/>
    </row>
    <row r="159" spans="1:26" ht="18.75" x14ac:dyDescent="0.25">
      <c r="B159" s="181"/>
      <c r="C159" s="183"/>
      <c r="H159" s="31"/>
      <c r="I159" s="31"/>
      <c r="J159" s="31"/>
      <c r="K159" s="31"/>
      <c r="L159" s="31"/>
      <c r="M159" s="31"/>
      <c r="N159" s="29"/>
      <c r="O159" s="29"/>
      <c r="P159" s="29"/>
    </row>
    <row r="160" spans="1:26" ht="26.25" x14ac:dyDescent="0.25">
      <c r="B160" s="234" t="s">
        <v>63</v>
      </c>
      <c r="C160" s="235"/>
      <c r="D160" s="235"/>
      <c r="E160" s="235"/>
      <c r="F160" s="235"/>
      <c r="G160" s="235"/>
      <c r="H160" s="235"/>
      <c r="I160" s="235"/>
      <c r="J160" s="235"/>
      <c r="K160" s="235"/>
      <c r="L160" s="235"/>
      <c r="M160" s="235"/>
      <c r="N160" s="235"/>
      <c r="O160" s="235"/>
      <c r="P160" s="235"/>
    </row>
    <row r="164" spans="2:17" ht="15.75" thickBot="1" x14ac:dyDescent="0.3"/>
    <row r="165" spans="2:17" ht="27" thickBot="1" x14ac:dyDescent="0.3">
      <c r="B165" s="254" t="s">
        <v>51</v>
      </c>
      <c r="C165" s="255"/>
      <c r="D165" s="255"/>
      <c r="E165" s="255"/>
      <c r="F165" s="255"/>
      <c r="G165" s="255"/>
      <c r="H165" s="255"/>
      <c r="I165" s="255"/>
      <c r="J165" s="255"/>
      <c r="K165" s="255"/>
      <c r="L165" s="255"/>
      <c r="M165" s="255"/>
      <c r="N165" s="256"/>
    </row>
    <row r="167" spans="2:17" ht="76.5" customHeight="1" x14ac:dyDescent="0.25">
      <c r="B167" s="55" t="s">
        <v>0</v>
      </c>
      <c r="C167" s="55" t="s">
        <v>39</v>
      </c>
      <c r="D167" s="55" t="s">
        <v>40</v>
      </c>
      <c r="E167" s="55" t="s">
        <v>118</v>
      </c>
      <c r="F167" s="55" t="s">
        <v>120</v>
      </c>
      <c r="G167" s="55" t="s">
        <v>121</v>
      </c>
      <c r="H167" s="55" t="s">
        <v>122</v>
      </c>
      <c r="I167" s="55" t="s">
        <v>119</v>
      </c>
      <c r="J167" s="230" t="s">
        <v>123</v>
      </c>
      <c r="K167" s="231"/>
      <c r="L167" s="232"/>
      <c r="M167" s="55" t="s">
        <v>124</v>
      </c>
      <c r="N167" s="55" t="s">
        <v>41</v>
      </c>
      <c r="O167" s="55" t="s">
        <v>42</v>
      </c>
      <c r="P167" s="230" t="s">
        <v>3</v>
      </c>
      <c r="Q167" s="232"/>
    </row>
    <row r="168" spans="2:17" ht="76.5" customHeight="1" x14ac:dyDescent="0.25">
      <c r="B168" s="120"/>
      <c r="C168" s="120"/>
      <c r="D168" s="120"/>
      <c r="E168" s="120"/>
      <c r="F168" s="120"/>
      <c r="G168" s="120"/>
      <c r="H168" s="120"/>
      <c r="I168" s="120"/>
      <c r="J168" s="120" t="s">
        <v>176</v>
      </c>
      <c r="K168" s="120" t="s">
        <v>174</v>
      </c>
      <c r="L168" s="120" t="s">
        <v>175</v>
      </c>
      <c r="M168" s="120"/>
      <c r="N168" s="120"/>
      <c r="O168" s="120"/>
      <c r="P168" s="165"/>
      <c r="Q168" s="166"/>
    </row>
    <row r="169" spans="2:17" ht="60.75" customHeight="1" x14ac:dyDescent="0.25">
      <c r="B169" s="91" t="s">
        <v>132</v>
      </c>
      <c r="C169" s="169" t="s">
        <v>214</v>
      </c>
      <c r="D169" s="3" t="s">
        <v>267</v>
      </c>
      <c r="E169" s="196">
        <v>39142732</v>
      </c>
      <c r="F169" s="3" t="s">
        <v>268</v>
      </c>
      <c r="G169" s="3" t="s">
        <v>269</v>
      </c>
      <c r="H169" s="198">
        <v>39066</v>
      </c>
      <c r="I169" s="5" t="s">
        <v>282</v>
      </c>
      <c r="J169" s="169" t="s">
        <v>167</v>
      </c>
      <c r="K169" s="98" t="s">
        <v>270</v>
      </c>
      <c r="L169" s="97" t="s">
        <v>166</v>
      </c>
      <c r="M169" s="191" t="s">
        <v>138</v>
      </c>
      <c r="N169" s="191" t="s">
        <v>139</v>
      </c>
      <c r="O169" s="169" t="s">
        <v>214</v>
      </c>
      <c r="P169" s="233" t="s">
        <v>291</v>
      </c>
      <c r="Q169" s="233"/>
    </row>
    <row r="170" spans="2:17" ht="60.75" customHeight="1" x14ac:dyDescent="0.25">
      <c r="B170" s="91" t="s">
        <v>133</v>
      </c>
      <c r="C170" s="169" t="s">
        <v>214</v>
      </c>
      <c r="D170" s="3" t="s">
        <v>271</v>
      </c>
      <c r="E170" s="196">
        <v>57415168</v>
      </c>
      <c r="F170" s="162" t="s">
        <v>272</v>
      </c>
      <c r="G170" s="3" t="s">
        <v>170</v>
      </c>
      <c r="H170" s="198">
        <v>41208</v>
      </c>
      <c r="I170" s="5" t="s">
        <v>282</v>
      </c>
      <c r="J170" s="162" t="s">
        <v>273</v>
      </c>
      <c r="K170" s="98" t="s">
        <v>274</v>
      </c>
      <c r="L170" s="97" t="s">
        <v>169</v>
      </c>
      <c r="M170" s="191" t="s">
        <v>138</v>
      </c>
      <c r="N170" s="191" t="s">
        <v>139</v>
      </c>
      <c r="O170" s="169" t="s">
        <v>214</v>
      </c>
      <c r="P170" s="233" t="s">
        <v>292</v>
      </c>
      <c r="Q170" s="233"/>
    </row>
    <row r="171" spans="2:17" ht="70.5" customHeight="1" x14ac:dyDescent="0.25">
      <c r="B171" s="91" t="s">
        <v>134</v>
      </c>
      <c r="C171" s="169" t="s">
        <v>214</v>
      </c>
      <c r="D171" s="3" t="s">
        <v>275</v>
      </c>
      <c r="E171" s="196">
        <v>9267474</v>
      </c>
      <c r="F171" s="3" t="s">
        <v>171</v>
      </c>
      <c r="G171" s="3" t="s">
        <v>276</v>
      </c>
      <c r="H171" s="199" t="s">
        <v>277</v>
      </c>
      <c r="I171" s="5" t="s">
        <v>282</v>
      </c>
      <c r="J171" s="162" t="s">
        <v>278</v>
      </c>
      <c r="K171" s="177" t="s">
        <v>279</v>
      </c>
      <c r="L171" s="97" t="s">
        <v>280</v>
      </c>
      <c r="M171" s="191" t="s">
        <v>138</v>
      </c>
      <c r="N171" s="191" t="s">
        <v>139</v>
      </c>
      <c r="O171" s="169" t="s">
        <v>214</v>
      </c>
      <c r="P171" s="233" t="s">
        <v>293</v>
      </c>
      <c r="Q171" s="233"/>
    </row>
    <row r="178" spans="2:7" ht="15.75" thickBot="1" x14ac:dyDescent="0.3"/>
    <row r="179" spans="2:7" ht="54" customHeight="1" x14ac:dyDescent="0.25">
      <c r="B179" s="74" t="s">
        <v>33</v>
      </c>
      <c r="C179" s="74" t="s">
        <v>48</v>
      </c>
      <c r="D179" s="55" t="s">
        <v>49</v>
      </c>
      <c r="E179" s="74" t="s">
        <v>50</v>
      </c>
      <c r="F179" s="76" t="s">
        <v>55</v>
      </c>
      <c r="G179" s="94"/>
    </row>
    <row r="180" spans="2:7" ht="120.75" customHeight="1" x14ac:dyDescent="0.2">
      <c r="B180" s="247" t="s">
        <v>52</v>
      </c>
      <c r="C180" s="6" t="s">
        <v>129</v>
      </c>
      <c r="D180" s="70">
        <v>25</v>
      </c>
      <c r="E180" s="70"/>
      <c r="F180" s="248">
        <f>+E180+E181+E182</f>
        <v>0</v>
      </c>
      <c r="G180" s="95"/>
    </row>
    <row r="181" spans="2:7" ht="76.150000000000006" customHeight="1" x14ac:dyDescent="0.2">
      <c r="B181" s="247"/>
      <c r="C181" s="6" t="s">
        <v>130</v>
      </c>
      <c r="D181" s="73">
        <v>25</v>
      </c>
      <c r="E181" s="70"/>
      <c r="F181" s="249"/>
      <c r="G181" s="95"/>
    </row>
    <row r="182" spans="2:7" ht="69" customHeight="1" x14ac:dyDescent="0.2">
      <c r="B182" s="247"/>
      <c r="C182" s="6" t="s">
        <v>131</v>
      </c>
      <c r="D182" s="70">
        <v>10</v>
      </c>
      <c r="E182" s="70"/>
      <c r="F182" s="250"/>
      <c r="G182" s="95"/>
    </row>
    <row r="183" spans="2:7" x14ac:dyDescent="0.25">
      <c r="C183"/>
    </row>
    <row r="186" spans="2:7" x14ac:dyDescent="0.25">
      <c r="B186" s="65" t="s">
        <v>56</v>
      </c>
    </row>
    <row r="189" spans="2:7" x14ac:dyDescent="0.25">
      <c r="B189" s="77" t="s">
        <v>33</v>
      </c>
      <c r="C189" s="77" t="s">
        <v>57</v>
      </c>
      <c r="D189" s="74" t="s">
        <v>50</v>
      </c>
      <c r="E189" s="74" t="s">
        <v>16</v>
      </c>
    </row>
    <row r="190" spans="2:7" ht="28.5" x14ac:dyDescent="0.25">
      <c r="B190" s="2" t="s">
        <v>58</v>
      </c>
      <c r="C190" s="7">
        <v>40</v>
      </c>
      <c r="D190" s="70">
        <v>0</v>
      </c>
      <c r="E190" s="257">
        <f>+D190+D191</f>
        <v>0</v>
      </c>
    </row>
    <row r="191" spans="2:7" ht="42.75" x14ac:dyDescent="0.25">
      <c r="B191" s="2" t="s">
        <v>59</v>
      </c>
      <c r="C191" s="7">
        <v>60</v>
      </c>
      <c r="D191" s="70">
        <f>+F180</f>
        <v>0</v>
      </c>
      <c r="E191" s="258"/>
    </row>
  </sheetData>
  <sheetProtection algorithmName="SHA-512" hashValue="iI2EgyBtqdpSmk+qHnrO0P2ZSQDRG04zTFYyXUVK3raFGuI5lfW0PtTlOFxu4dPxwFVEaN93xKmd1c8u5Wb3cA==" saltValue="UeAQ7MCoN+s72W0xcnREIw==" spinCount="100000" sheet="1" objects="1" scenarios="1"/>
  <mergeCells count="75">
    <mergeCell ref="E190:E191"/>
    <mergeCell ref="B2:P2"/>
    <mergeCell ref="B143:P143"/>
    <mergeCell ref="B165:N165"/>
    <mergeCell ref="B146:N146"/>
    <mergeCell ref="P115:Q115"/>
    <mergeCell ref="B110:N110"/>
    <mergeCell ref="E41:E42"/>
    <mergeCell ref="O73:P73"/>
    <mergeCell ref="B70:N70"/>
    <mergeCell ref="P170:Q170"/>
    <mergeCell ref="O75:P75"/>
    <mergeCell ref="P118:Q118"/>
    <mergeCell ref="C63:N63"/>
    <mergeCell ref="D136:E136"/>
    <mergeCell ref="D137:E137"/>
    <mergeCell ref="D59:E59"/>
    <mergeCell ref="M46:N46"/>
    <mergeCell ref="B59:B60"/>
    <mergeCell ref="C59:C60"/>
    <mergeCell ref="B180:B182"/>
    <mergeCell ref="F180:F182"/>
    <mergeCell ref="B160:P160"/>
    <mergeCell ref="E156:E158"/>
    <mergeCell ref="B133:N133"/>
    <mergeCell ref="O76:P76"/>
    <mergeCell ref="O77:P77"/>
    <mergeCell ref="O78:P78"/>
    <mergeCell ref="O79:P79"/>
    <mergeCell ref="O81:P81"/>
    <mergeCell ref="O80:P80"/>
    <mergeCell ref="P169:Q169"/>
    <mergeCell ref="B4:P4"/>
    <mergeCell ref="B23:C23"/>
    <mergeCell ref="C6:N6"/>
    <mergeCell ref="C7:N7"/>
    <mergeCell ref="C8:N8"/>
    <mergeCell ref="C10:N10"/>
    <mergeCell ref="C11:E11"/>
    <mergeCell ref="C9:N9"/>
    <mergeCell ref="B15:C22"/>
    <mergeCell ref="P171:Q171"/>
    <mergeCell ref="J115:L115"/>
    <mergeCell ref="P117:Q117"/>
    <mergeCell ref="P119:Q119"/>
    <mergeCell ref="P120:Q120"/>
    <mergeCell ref="P121:Q121"/>
    <mergeCell ref="P122:Q122"/>
    <mergeCell ref="P123:Q123"/>
    <mergeCell ref="P124:Q124"/>
    <mergeCell ref="P125:Q125"/>
    <mergeCell ref="P126:Q126"/>
    <mergeCell ref="P129:Q129"/>
    <mergeCell ref="O85:P85"/>
    <mergeCell ref="O86:P86"/>
    <mergeCell ref="J167:L167"/>
    <mergeCell ref="P167:Q167"/>
    <mergeCell ref="O97:P97"/>
    <mergeCell ref="O98:P98"/>
    <mergeCell ref="O74:P74"/>
    <mergeCell ref="P127:Q127"/>
    <mergeCell ref="P128:Q128"/>
    <mergeCell ref="O92:P92"/>
    <mergeCell ref="O93:P93"/>
    <mergeCell ref="O94:P94"/>
    <mergeCell ref="O95:P95"/>
    <mergeCell ref="O96:P96"/>
    <mergeCell ref="O87:P87"/>
    <mergeCell ref="O88:P88"/>
    <mergeCell ref="O89:P89"/>
    <mergeCell ref="O90:P90"/>
    <mergeCell ref="O91:P91"/>
    <mergeCell ref="O82:P82"/>
    <mergeCell ref="O83:P83"/>
    <mergeCell ref="O84:P84"/>
  </mergeCells>
  <dataValidations count="2">
    <dataValidation type="decimal" allowBlank="1" showInputMessage="1" showErrorMessage="1" sqref="WVH983107 WLL983107 C65603 IV65603 SR65603 ACN65603 AMJ65603 AWF65603 BGB65603 BPX65603 BZT65603 CJP65603 CTL65603 DDH65603 DND65603 DWZ65603 EGV65603 EQR65603 FAN65603 FKJ65603 FUF65603 GEB65603 GNX65603 GXT65603 HHP65603 HRL65603 IBH65603 ILD65603 IUZ65603 JEV65603 JOR65603 JYN65603 KIJ65603 KSF65603 LCB65603 LLX65603 LVT65603 MFP65603 MPL65603 MZH65603 NJD65603 NSZ65603 OCV65603 OMR65603 OWN65603 PGJ65603 PQF65603 QAB65603 QJX65603 QTT65603 RDP65603 RNL65603 RXH65603 SHD65603 SQZ65603 TAV65603 TKR65603 TUN65603 UEJ65603 UOF65603 UYB65603 VHX65603 VRT65603 WBP65603 WLL65603 WVH65603 C131139 IV131139 SR131139 ACN131139 AMJ131139 AWF131139 BGB131139 BPX131139 BZT131139 CJP131139 CTL131139 DDH131139 DND131139 DWZ131139 EGV131139 EQR131139 FAN131139 FKJ131139 FUF131139 GEB131139 GNX131139 GXT131139 HHP131139 HRL131139 IBH131139 ILD131139 IUZ131139 JEV131139 JOR131139 JYN131139 KIJ131139 KSF131139 LCB131139 LLX131139 LVT131139 MFP131139 MPL131139 MZH131139 NJD131139 NSZ131139 OCV131139 OMR131139 OWN131139 PGJ131139 PQF131139 QAB131139 QJX131139 QTT131139 RDP131139 RNL131139 RXH131139 SHD131139 SQZ131139 TAV131139 TKR131139 TUN131139 UEJ131139 UOF131139 UYB131139 VHX131139 VRT131139 WBP131139 WLL131139 WVH131139 C196675 IV196675 SR196675 ACN196675 AMJ196675 AWF196675 BGB196675 BPX196675 BZT196675 CJP196675 CTL196675 DDH196675 DND196675 DWZ196675 EGV196675 EQR196675 FAN196675 FKJ196675 FUF196675 GEB196675 GNX196675 GXT196675 HHP196675 HRL196675 IBH196675 ILD196675 IUZ196675 JEV196675 JOR196675 JYN196675 KIJ196675 KSF196675 LCB196675 LLX196675 LVT196675 MFP196675 MPL196675 MZH196675 NJD196675 NSZ196675 OCV196675 OMR196675 OWN196675 PGJ196675 PQF196675 QAB196675 QJX196675 QTT196675 RDP196675 RNL196675 RXH196675 SHD196675 SQZ196675 TAV196675 TKR196675 TUN196675 UEJ196675 UOF196675 UYB196675 VHX196675 VRT196675 WBP196675 WLL196675 WVH196675 C262211 IV262211 SR262211 ACN262211 AMJ262211 AWF262211 BGB262211 BPX262211 BZT262211 CJP262211 CTL262211 DDH262211 DND262211 DWZ262211 EGV262211 EQR262211 FAN262211 FKJ262211 FUF262211 GEB262211 GNX262211 GXT262211 HHP262211 HRL262211 IBH262211 ILD262211 IUZ262211 JEV262211 JOR262211 JYN262211 KIJ262211 KSF262211 LCB262211 LLX262211 LVT262211 MFP262211 MPL262211 MZH262211 NJD262211 NSZ262211 OCV262211 OMR262211 OWN262211 PGJ262211 PQF262211 QAB262211 QJX262211 QTT262211 RDP262211 RNL262211 RXH262211 SHD262211 SQZ262211 TAV262211 TKR262211 TUN262211 UEJ262211 UOF262211 UYB262211 VHX262211 VRT262211 WBP262211 WLL262211 WVH262211 C327747 IV327747 SR327747 ACN327747 AMJ327747 AWF327747 BGB327747 BPX327747 BZT327747 CJP327747 CTL327747 DDH327747 DND327747 DWZ327747 EGV327747 EQR327747 FAN327747 FKJ327747 FUF327747 GEB327747 GNX327747 GXT327747 HHP327747 HRL327747 IBH327747 ILD327747 IUZ327747 JEV327747 JOR327747 JYN327747 KIJ327747 KSF327747 LCB327747 LLX327747 LVT327747 MFP327747 MPL327747 MZH327747 NJD327747 NSZ327747 OCV327747 OMR327747 OWN327747 PGJ327747 PQF327747 QAB327747 QJX327747 QTT327747 RDP327747 RNL327747 RXH327747 SHD327747 SQZ327747 TAV327747 TKR327747 TUN327747 UEJ327747 UOF327747 UYB327747 VHX327747 VRT327747 WBP327747 WLL327747 WVH327747 C393283 IV393283 SR393283 ACN393283 AMJ393283 AWF393283 BGB393283 BPX393283 BZT393283 CJP393283 CTL393283 DDH393283 DND393283 DWZ393283 EGV393283 EQR393283 FAN393283 FKJ393283 FUF393283 GEB393283 GNX393283 GXT393283 HHP393283 HRL393283 IBH393283 ILD393283 IUZ393283 JEV393283 JOR393283 JYN393283 KIJ393283 KSF393283 LCB393283 LLX393283 LVT393283 MFP393283 MPL393283 MZH393283 NJD393283 NSZ393283 OCV393283 OMR393283 OWN393283 PGJ393283 PQF393283 QAB393283 QJX393283 QTT393283 RDP393283 RNL393283 RXH393283 SHD393283 SQZ393283 TAV393283 TKR393283 TUN393283 UEJ393283 UOF393283 UYB393283 VHX393283 VRT393283 WBP393283 WLL393283 WVH393283 C458819 IV458819 SR458819 ACN458819 AMJ458819 AWF458819 BGB458819 BPX458819 BZT458819 CJP458819 CTL458819 DDH458819 DND458819 DWZ458819 EGV458819 EQR458819 FAN458819 FKJ458819 FUF458819 GEB458819 GNX458819 GXT458819 HHP458819 HRL458819 IBH458819 ILD458819 IUZ458819 JEV458819 JOR458819 JYN458819 KIJ458819 KSF458819 LCB458819 LLX458819 LVT458819 MFP458819 MPL458819 MZH458819 NJD458819 NSZ458819 OCV458819 OMR458819 OWN458819 PGJ458819 PQF458819 QAB458819 QJX458819 QTT458819 RDP458819 RNL458819 RXH458819 SHD458819 SQZ458819 TAV458819 TKR458819 TUN458819 UEJ458819 UOF458819 UYB458819 VHX458819 VRT458819 WBP458819 WLL458819 WVH458819 C524355 IV524355 SR524355 ACN524355 AMJ524355 AWF524355 BGB524355 BPX524355 BZT524355 CJP524355 CTL524355 DDH524355 DND524355 DWZ524355 EGV524355 EQR524355 FAN524355 FKJ524355 FUF524355 GEB524355 GNX524355 GXT524355 HHP524355 HRL524355 IBH524355 ILD524355 IUZ524355 JEV524355 JOR524355 JYN524355 KIJ524355 KSF524355 LCB524355 LLX524355 LVT524355 MFP524355 MPL524355 MZH524355 NJD524355 NSZ524355 OCV524355 OMR524355 OWN524355 PGJ524355 PQF524355 QAB524355 QJX524355 QTT524355 RDP524355 RNL524355 RXH524355 SHD524355 SQZ524355 TAV524355 TKR524355 TUN524355 UEJ524355 UOF524355 UYB524355 VHX524355 VRT524355 WBP524355 WLL524355 WVH524355 C589891 IV589891 SR589891 ACN589891 AMJ589891 AWF589891 BGB589891 BPX589891 BZT589891 CJP589891 CTL589891 DDH589891 DND589891 DWZ589891 EGV589891 EQR589891 FAN589891 FKJ589891 FUF589891 GEB589891 GNX589891 GXT589891 HHP589891 HRL589891 IBH589891 ILD589891 IUZ589891 JEV589891 JOR589891 JYN589891 KIJ589891 KSF589891 LCB589891 LLX589891 LVT589891 MFP589891 MPL589891 MZH589891 NJD589891 NSZ589891 OCV589891 OMR589891 OWN589891 PGJ589891 PQF589891 QAB589891 QJX589891 QTT589891 RDP589891 RNL589891 RXH589891 SHD589891 SQZ589891 TAV589891 TKR589891 TUN589891 UEJ589891 UOF589891 UYB589891 VHX589891 VRT589891 WBP589891 WLL589891 WVH589891 C655427 IV655427 SR655427 ACN655427 AMJ655427 AWF655427 BGB655427 BPX655427 BZT655427 CJP655427 CTL655427 DDH655427 DND655427 DWZ655427 EGV655427 EQR655427 FAN655427 FKJ655427 FUF655427 GEB655427 GNX655427 GXT655427 HHP655427 HRL655427 IBH655427 ILD655427 IUZ655427 JEV655427 JOR655427 JYN655427 KIJ655427 KSF655427 LCB655427 LLX655427 LVT655427 MFP655427 MPL655427 MZH655427 NJD655427 NSZ655427 OCV655427 OMR655427 OWN655427 PGJ655427 PQF655427 QAB655427 QJX655427 QTT655427 RDP655427 RNL655427 RXH655427 SHD655427 SQZ655427 TAV655427 TKR655427 TUN655427 UEJ655427 UOF655427 UYB655427 VHX655427 VRT655427 WBP655427 WLL655427 WVH655427 C720963 IV720963 SR720963 ACN720963 AMJ720963 AWF720963 BGB720963 BPX720963 BZT720963 CJP720963 CTL720963 DDH720963 DND720963 DWZ720963 EGV720963 EQR720963 FAN720963 FKJ720963 FUF720963 GEB720963 GNX720963 GXT720963 HHP720963 HRL720963 IBH720963 ILD720963 IUZ720963 JEV720963 JOR720963 JYN720963 KIJ720963 KSF720963 LCB720963 LLX720963 LVT720963 MFP720963 MPL720963 MZH720963 NJD720963 NSZ720963 OCV720963 OMR720963 OWN720963 PGJ720963 PQF720963 QAB720963 QJX720963 QTT720963 RDP720963 RNL720963 RXH720963 SHD720963 SQZ720963 TAV720963 TKR720963 TUN720963 UEJ720963 UOF720963 UYB720963 VHX720963 VRT720963 WBP720963 WLL720963 WVH720963 C786499 IV786499 SR786499 ACN786499 AMJ786499 AWF786499 BGB786499 BPX786499 BZT786499 CJP786499 CTL786499 DDH786499 DND786499 DWZ786499 EGV786499 EQR786499 FAN786499 FKJ786499 FUF786499 GEB786499 GNX786499 GXT786499 HHP786499 HRL786499 IBH786499 ILD786499 IUZ786499 JEV786499 JOR786499 JYN786499 KIJ786499 KSF786499 LCB786499 LLX786499 LVT786499 MFP786499 MPL786499 MZH786499 NJD786499 NSZ786499 OCV786499 OMR786499 OWN786499 PGJ786499 PQF786499 QAB786499 QJX786499 QTT786499 RDP786499 RNL786499 RXH786499 SHD786499 SQZ786499 TAV786499 TKR786499 TUN786499 UEJ786499 UOF786499 UYB786499 VHX786499 VRT786499 WBP786499 WLL786499 WVH786499 C852035 IV852035 SR852035 ACN852035 AMJ852035 AWF852035 BGB852035 BPX852035 BZT852035 CJP852035 CTL852035 DDH852035 DND852035 DWZ852035 EGV852035 EQR852035 FAN852035 FKJ852035 FUF852035 GEB852035 GNX852035 GXT852035 HHP852035 HRL852035 IBH852035 ILD852035 IUZ852035 JEV852035 JOR852035 JYN852035 KIJ852035 KSF852035 LCB852035 LLX852035 LVT852035 MFP852035 MPL852035 MZH852035 NJD852035 NSZ852035 OCV852035 OMR852035 OWN852035 PGJ852035 PQF852035 QAB852035 QJX852035 QTT852035 RDP852035 RNL852035 RXH852035 SHD852035 SQZ852035 TAV852035 TKR852035 TUN852035 UEJ852035 UOF852035 UYB852035 VHX852035 VRT852035 WBP852035 WLL852035 WVH852035 C917571 IV917571 SR917571 ACN917571 AMJ917571 AWF917571 BGB917571 BPX917571 BZT917571 CJP917571 CTL917571 DDH917571 DND917571 DWZ917571 EGV917571 EQR917571 FAN917571 FKJ917571 FUF917571 GEB917571 GNX917571 GXT917571 HHP917571 HRL917571 IBH917571 ILD917571 IUZ917571 JEV917571 JOR917571 JYN917571 KIJ917571 KSF917571 LCB917571 LLX917571 LVT917571 MFP917571 MPL917571 MZH917571 NJD917571 NSZ917571 OCV917571 OMR917571 OWN917571 PGJ917571 PQF917571 QAB917571 QJX917571 QTT917571 RDP917571 RNL917571 RXH917571 SHD917571 SQZ917571 TAV917571 TKR917571 TUN917571 UEJ917571 UOF917571 UYB917571 VHX917571 VRT917571 WBP917571 WLL917571 WVH917571 C983107 IV983107 SR983107 ACN983107 AMJ983107 AWF983107 BGB983107 BPX983107 BZT983107 CJP983107 CTL983107 DDH983107 DND983107 DWZ983107 EGV983107 EQR983107 FAN983107 FKJ983107 FUF983107 GEB983107 GNX983107 GXT983107 HHP983107 HRL983107 IBH983107 ILD983107 IUZ983107 JEV983107 JOR983107 JYN983107 KIJ983107 KSF983107 LCB983107 LLX983107 LVT983107 MFP983107 MPL983107 MZH983107 NJD983107 NSZ983107 OCV983107 OMR983107 OWN983107 PGJ983107 PQF983107 QAB983107 QJX983107 QTT983107 RDP983107 RNL983107 RXH983107 SHD983107 SQZ983107 TAV983107 TKR983107 TUN983107 UEJ983107 UOF983107 UYB983107 VHX983107 VRT983107 WBP983107 WLL25:WLL45 WBP25:WBP45 VRT25:VRT45 VHX25:VHX45 UYB25:UYB45 UOF25:UOF45 UEJ25:UEJ45 TUN25:TUN45 TKR25:TKR45 TAV25:TAV45 SQZ25:SQZ45 SHD25:SHD45 RXH25:RXH45 RNL25:RNL45 RDP25:RDP45 QTT25:QTT45 QJX25:QJX45 QAB25:QAB45 PQF25:PQF45 PGJ25:PGJ45 OWN25:OWN45 OMR25:OMR45 OCV25:OCV45 NSZ25:NSZ45 NJD25:NJD45 MZH25:MZH45 MPL25:MPL45 MFP25:MFP45 LVT25:LVT45 LLX25:LLX45 LCB25:LCB45 KSF25:KSF45 KIJ25:KIJ45 JYN25:JYN45 JOR25:JOR45 JEV25:JEV45 IUZ25:IUZ45 ILD25:ILD45 IBH25:IBH45 HRL25:HRL45 HHP25:HHP45 GXT25:GXT45 GNX25:GNX45 GEB25:GEB45 FUF25:FUF45 FKJ25:FKJ45 FAN25:FAN45 EQR25:EQR45 EGV25:EGV45 DWZ25:DWZ45 DND25:DND45 DDH25:DDH45 CTL25:CTL45 CJP25:CJP45 BZT25:BZT45 BPX25:BPX45 BGB25:BGB45 AWF25:AWF45 AMJ25:AMJ45 ACN25:ACN45 SR25:SR45 WVH25:WVH45 IV25:IV45">
      <formula1>0</formula1>
      <formula2>1</formula2>
    </dataValidation>
    <dataValidation type="list" allowBlank="1" showInputMessage="1" showErrorMessage="1" sqref="WVE983107 A65603 IS65603 SO65603 ACK65603 AMG65603 AWC65603 BFY65603 BPU65603 BZQ65603 CJM65603 CTI65603 DDE65603 DNA65603 DWW65603 EGS65603 EQO65603 FAK65603 FKG65603 FUC65603 GDY65603 GNU65603 GXQ65603 HHM65603 HRI65603 IBE65603 ILA65603 IUW65603 JES65603 JOO65603 JYK65603 KIG65603 KSC65603 LBY65603 LLU65603 LVQ65603 MFM65603 MPI65603 MZE65603 NJA65603 NSW65603 OCS65603 OMO65603 OWK65603 PGG65603 PQC65603 PZY65603 QJU65603 QTQ65603 RDM65603 RNI65603 RXE65603 SHA65603 SQW65603 TAS65603 TKO65603 TUK65603 UEG65603 UOC65603 UXY65603 VHU65603 VRQ65603 WBM65603 WLI65603 WVE65603 A131139 IS131139 SO131139 ACK131139 AMG131139 AWC131139 BFY131139 BPU131139 BZQ131139 CJM131139 CTI131139 DDE131139 DNA131139 DWW131139 EGS131139 EQO131139 FAK131139 FKG131139 FUC131139 GDY131139 GNU131139 GXQ131139 HHM131139 HRI131139 IBE131139 ILA131139 IUW131139 JES131139 JOO131139 JYK131139 KIG131139 KSC131139 LBY131139 LLU131139 LVQ131139 MFM131139 MPI131139 MZE131139 NJA131139 NSW131139 OCS131139 OMO131139 OWK131139 PGG131139 PQC131139 PZY131139 QJU131139 QTQ131139 RDM131139 RNI131139 RXE131139 SHA131139 SQW131139 TAS131139 TKO131139 TUK131139 UEG131139 UOC131139 UXY131139 VHU131139 VRQ131139 WBM131139 WLI131139 WVE131139 A196675 IS196675 SO196675 ACK196675 AMG196675 AWC196675 BFY196675 BPU196675 BZQ196675 CJM196675 CTI196675 DDE196675 DNA196675 DWW196675 EGS196675 EQO196675 FAK196675 FKG196675 FUC196675 GDY196675 GNU196675 GXQ196675 HHM196675 HRI196675 IBE196675 ILA196675 IUW196675 JES196675 JOO196675 JYK196675 KIG196675 KSC196675 LBY196675 LLU196675 LVQ196675 MFM196675 MPI196675 MZE196675 NJA196675 NSW196675 OCS196675 OMO196675 OWK196675 PGG196675 PQC196675 PZY196675 QJU196675 QTQ196675 RDM196675 RNI196675 RXE196675 SHA196675 SQW196675 TAS196675 TKO196675 TUK196675 UEG196675 UOC196675 UXY196675 VHU196675 VRQ196675 WBM196675 WLI196675 WVE196675 A262211 IS262211 SO262211 ACK262211 AMG262211 AWC262211 BFY262211 BPU262211 BZQ262211 CJM262211 CTI262211 DDE262211 DNA262211 DWW262211 EGS262211 EQO262211 FAK262211 FKG262211 FUC262211 GDY262211 GNU262211 GXQ262211 HHM262211 HRI262211 IBE262211 ILA262211 IUW262211 JES262211 JOO262211 JYK262211 KIG262211 KSC262211 LBY262211 LLU262211 LVQ262211 MFM262211 MPI262211 MZE262211 NJA262211 NSW262211 OCS262211 OMO262211 OWK262211 PGG262211 PQC262211 PZY262211 QJU262211 QTQ262211 RDM262211 RNI262211 RXE262211 SHA262211 SQW262211 TAS262211 TKO262211 TUK262211 UEG262211 UOC262211 UXY262211 VHU262211 VRQ262211 WBM262211 WLI262211 WVE262211 A327747 IS327747 SO327747 ACK327747 AMG327747 AWC327747 BFY327747 BPU327747 BZQ327747 CJM327747 CTI327747 DDE327747 DNA327747 DWW327747 EGS327747 EQO327747 FAK327747 FKG327747 FUC327747 GDY327747 GNU327747 GXQ327747 HHM327747 HRI327747 IBE327747 ILA327747 IUW327747 JES327747 JOO327747 JYK327747 KIG327747 KSC327747 LBY327747 LLU327747 LVQ327747 MFM327747 MPI327747 MZE327747 NJA327747 NSW327747 OCS327747 OMO327747 OWK327747 PGG327747 PQC327747 PZY327747 QJU327747 QTQ327747 RDM327747 RNI327747 RXE327747 SHA327747 SQW327747 TAS327747 TKO327747 TUK327747 UEG327747 UOC327747 UXY327747 VHU327747 VRQ327747 WBM327747 WLI327747 WVE327747 A393283 IS393283 SO393283 ACK393283 AMG393283 AWC393283 BFY393283 BPU393283 BZQ393283 CJM393283 CTI393283 DDE393283 DNA393283 DWW393283 EGS393283 EQO393283 FAK393283 FKG393283 FUC393283 GDY393283 GNU393283 GXQ393283 HHM393283 HRI393283 IBE393283 ILA393283 IUW393283 JES393283 JOO393283 JYK393283 KIG393283 KSC393283 LBY393283 LLU393283 LVQ393283 MFM393283 MPI393283 MZE393283 NJA393283 NSW393283 OCS393283 OMO393283 OWK393283 PGG393283 PQC393283 PZY393283 QJU393283 QTQ393283 RDM393283 RNI393283 RXE393283 SHA393283 SQW393283 TAS393283 TKO393283 TUK393283 UEG393283 UOC393283 UXY393283 VHU393283 VRQ393283 WBM393283 WLI393283 WVE393283 A458819 IS458819 SO458819 ACK458819 AMG458819 AWC458819 BFY458819 BPU458819 BZQ458819 CJM458819 CTI458819 DDE458819 DNA458819 DWW458819 EGS458819 EQO458819 FAK458819 FKG458819 FUC458819 GDY458819 GNU458819 GXQ458819 HHM458819 HRI458819 IBE458819 ILA458819 IUW458819 JES458819 JOO458819 JYK458819 KIG458819 KSC458819 LBY458819 LLU458819 LVQ458819 MFM458819 MPI458819 MZE458819 NJA458819 NSW458819 OCS458819 OMO458819 OWK458819 PGG458819 PQC458819 PZY458819 QJU458819 QTQ458819 RDM458819 RNI458819 RXE458819 SHA458819 SQW458819 TAS458819 TKO458819 TUK458819 UEG458819 UOC458819 UXY458819 VHU458819 VRQ458819 WBM458819 WLI458819 WVE458819 A524355 IS524355 SO524355 ACK524355 AMG524355 AWC524355 BFY524355 BPU524355 BZQ524355 CJM524355 CTI524355 DDE524355 DNA524355 DWW524355 EGS524355 EQO524355 FAK524355 FKG524355 FUC524355 GDY524355 GNU524355 GXQ524355 HHM524355 HRI524355 IBE524355 ILA524355 IUW524355 JES524355 JOO524355 JYK524355 KIG524355 KSC524355 LBY524355 LLU524355 LVQ524355 MFM524355 MPI524355 MZE524355 NJA524355 NSW524355 OCS524355 OMO524355 OWK524355 PGG524355 PQC524355 PZY524355 QJU524355 QTQ524355 RDM524355 RNI524355 RXE524355 SHA524355 SQW524355 TAS524355 TKO524355 TUK524355 UEG524355 UOC524355 UXY524355 VHU524355 VRQ524355 WBM524355 WLI524355 WVE524355 A589891 IS589891 SO589891 ACK589891 AMG589891 AWC589891 BFY589891 BPU589891 BZQ589891 CJM589891 CTI589891 DDE589891 DNA589891 DWW589891 EGS589891 EQO589891 FAK589891 FKG589891 FUC589891 GDY589891 GNU589891 GXQ589891 HHM589891 HRI589891 IBE589891 ILA589891 IUW589891 JES589891 JOO589891 JYK589891 KIG589891 KSC589891 LBY589891 LLU589891 LVQ589891 MFM589891 MPI589891 MZE589891 NJA589891 NSW589891 OCS589891 OMO589891 OWK589891 PGG589891 PQC589891 PZY589891 QJU589891 QTQ589891 RDM589891 RNI589891 RXE589891 SHA589891 SQW589891 TAS589891 TKO589891 TUK589891 UEG589891 UOC589891 UXY589891 VHU589891 VRQ589891 WBM589891 WLI589891 WVE589891 A655427 IS655427 SO655427 ACK655427 AMG655427 AWC655427 BFY655427 BPU655427 BZQ655427 CJM655427 CTI655427 DDE655427 DNA655427 DWW655427 EGS655427 EQO655427 FAK655427 FKG655427 FUC655427 GDY655427 GNU655427 GXQ655427 HHM655427 HRI655427 IBE655427 ILA655427 IUW655427 JES655427 JOO655427 JYK655427 KIG655427 KSC655427 LBY655427 LLU655427 LVQ655427 MFM655427 MPI655427 MZE655427 NJA655427 NSW655427 OCS655427 OMO655427 OWK655427 PGG655427 PQC655427 PZY655427 QJU655427 QTQ655427 RDM655427 RNI655427 RXE655427 SHA655427 SQW655427 TAS655427 TKO655427 TUK655427 UEG655427 UOC655427 UXY655427 VHU655427 VRQ655427 WBM655427 WLI655427 WVE655427 A720963 IS720963 SO720963 ACK720963 AMG720963 AWC720963 BFY720963 BPU720963 BZQ720963 CJM720963 CTI720963 DDE720963 DNA720963 DWW720963 EGS720963 EQO720963 FAK720963 FKG720963 FUC720963 GDY720963 GNU720963 GXQ720963 HHM720963 HRI720963 IBE720963 ILA720963 IUW720963 JES720963 JOO720963 JYK720963 KIG720963 KSC720963 LBY720963 LLU720963 LVQ720963 MFM720963 MPI720963 MZE720963 NJA720963 NSW720963 OCS720963 OMO720963 OWK720963 PGG720963 PQC720963 PZY720963 QJU720963 QTQ720963 RDM720963 RNI720963 RXE720963 SHA720963 SQW720963 TAS720963 TKO720963 TUK720963 UEG720963 UOC720963 UXY720963 VHU720963 VRQ720963 WBM720963 WLI720963 WVE720963 A786499 IS786499 SO786499 ACK786499 AMG786499 AWC786499 BFY786499 BPU786499 BZQ786499 CJM786499 CTI786499 DDE786499 DNA786499 DWW786499 EGS786499 EQO786499 FAK786499 FKG786499 FUC786499 GDY786499 GNU786499 GXQ786499 HHM786499 HRI786499 IBE786499 ILA786499 IUW786499 JES786499 JOO786499 JYK786499 KIG786499 KSC786499 LBY786499 LLU786499 LVQ786499 MFM786499 MPI786499 MZE786499 NJA786499 NSW786499 OCS786499 OMO786499 OWK786499 PGG786499 PQC786499 PZY786499 QJU786499 QTQ786499 RDM786499 RNI786499 RXE786499 SHA786499 SQW786499 TAS786499 TKO786499 TUK786499 UEG786499 UOC786499 UXY786499 VHU786499 VRQ786499 WBM786499 WLI786499 WVE786499 A852035 IS852035 SO852035 ACK852035 AMG852035 AWC852035 BFY852035 BPU852035 BZQ852035 CJM852035 CTI852035 DDE852035 DNA852035 DWW852035 EGS852035 EQO852035 FAK852035 FKG852035 FUC852035 GDY852035 GNU852035 GXQ852035 HHM852035 HRI852035 IBE852035 ILA852035 IUW852035 JES852035 JOO852035 JYK852035 KIG852035 KSC852035 LBY852035 LLU852035 LVQ852035 MFM852035 MPI852035 MZE852035 NJA852035 NSW852035 OCS852035 OMO852035 OWK852035 PGG852035 PQC852035 PZY852035 QJU852035 QTQ852035 RDM852035 RNI852035 RXE852035 SHA852035 SQW852035 TAS852035 TKO852035 TUK852035 UEG852035 UOC852035 UXY852035 VHU852035 VRQ852035 WBM852035 WLI852035 WVE852035 A917571 IS917571 SO917571 ACK917571 AMG917571 AWC917571 BFY917571 BPU917571 BZQ917571 CJM917571 CTI917571 DDE917571 DNA917571 DWW917571 EGS917571 EQO917571 FAK917571 FKG917571 FUC917571 GDY917571 GNU917571 GXQ917571 HHM917571 HRI917571 IBE917571 ILA917571 IUW917571 JES917571 JOO917571 JYK917571 KIG917571 KSC917571 LBY917571 LLU917571 LVQ917571 MFM917571 MPI917571 MZE917571 NJA917571 NSW917571 OCS917571 OMO917571 OWK917571 PGG917571 PQC917571 PZY917571 QJU917571 QTQ917571 RDM917571 RNI917571 RXE917571 SHA917571 SQW917571 TAS917571 TKO917571 TUK917571 UEG917571 UOC917571 UXY917571 VHU917571 VRQ917571 WBM917571 WLI917571 WVE917571 A983107 IS983107 SO983107 ACK983107 AMG983107 AWC983107 BFY983107 BPU983107 BZQ983107 CJM983107 CTI983107 DDE983107 DNA983107 DWW983107 EGS983107 EQO983107 FAK983107 FKG983107 FUC983107 GDY983107 GNU983107 GXQ983107 HHM983107 HRI983107 IBE983107 ILA983107 IUW983107 JES983107 JOO983107 JYK983107 KIG983107 KSC983107 LBY983107 LLU983107 LVQ983107 MFM983107 MPI983107 MZE983107 NJA983107 NSW983107 OCS983107 OMO983107 OWK983107 PGG983107 PQC983107 PZY983107 QJU983107 QTQ983107 RDM983107 RNI983107 RXE983107 SHA983107 SQW983107 TAS983107 TKO983107 TUK983107 UEG983107 UOC983107 UXY983107 VHU983107 VRQ983107 WBM983107 WLI983107 WLI25:WLI45 WBM25:WBM45 VRQ25:VRQ45 VHU25:VHU45 UXY25:UXY45 UOC25:UOC45 UEG25:UEG45 TUK25:TUK45 TKO25:TKO45 TAS25:TAS45 SQW25:SQW45 SHA25:SHA45 RXE25:RXE45 RNI25:RNI45 RDM25:RDM45 QTQ25:QTQ45 QJU25:QJU45 PZY25:PZY45 PQC25:PQC45 PGG25:PGG45 OWK25:OWK45 OMO25:OMO45 OCS25:OCS45 NSW25:NSW45 NJA25:NJA45 MZE25:MZE45 MPI25:MPI45 MFM25:MFM45 LVQ25:LVQ45 LLU25:LLU45 LBY25:LBY45 KSC25:KSC45 KIG25:KIG45 JYK25:JYK45 JOO25:JOO45 JES25:JES45 IUW25:IUW45 ILA25:ILA45 IBE25:IBE45 HRI25:HRI45 HHM25:HHM45 GXQ25:GXQ45 GNU25:GNU45 GDY25:GDY45 FUC25:FUC45 FKG25:FKG45 FAK25:FAK45 EQO25:EQO45 EGS25:EGS45 DWW25:DWW45 DNA25:DNA45 DDE25:DDE45 CTI25:CTI45 CJM25:CJM45 BZQ25:BZQ45 BPU25:BPU45 BFY25:BFY45 AWC25:AWC45 AMG25:AMG45 ACK25:ACK45 SO25:SO45 IS25:IS45 WVE25:WVE45 A25:A45">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4" customWidth="1"/>
    <col min="2" max="2" width="55.5703125" style="154" customWidth="1"/>
    <col min="3" max="3" width="41.28515625" style="154" customWidth="1"/>
    <col min="4" max="4" width="29.42578125" style="154" customWidth="1"/>
    <col min="5" max="5" width="29.140625" style="154" customWidth="1"/>
    <col min="6" max="16384" width="11.42578125" style="104"/>
  </cols>
  <sheetData>
    <row r="1" spans="1:5" x14ac:dyDescent="0.25">
      <c r="A1" s="268" t="s">
        <v>94</v>
      </c>
      <c r="B1" s="269"/>
      <c r="C1" s="269"/>
      <c r="D1" s="269"/>
      <c r="E1" s="127"/>
    </row>
    <row r="2" spans="1:5" ht="27.75" customHeight="1" x14ac:dyDescent="0.25">
      <c r="A2" s="128"/>
      <c r="B2" s="270" t="s">
        <v>77</v>
      </c>
      <c r="C2" s="270"/>
      <c r="D2" s="270"/>
      <c r="E2" s="129"/>
    </row>
    <row r="3" spans="1:5" ht="21" customHeight="1" x14ac:dyDescent="0.25">
      <c r="A3" s="130"/>
      <c r="B3" s="270" t="s">
        <v>151</v>
      </c>
      <c r="C3" s="270"/>
      <c r="D3" s="270"/>
      <c r="E3" s="131"/>
    </row>
    <row r="4" spans="1:5" thickBot="1" x14ac:dyDescent="0.3">
      <c r="A4" s="132"/>
      <c r="B4" s="133"/>
      <c r="C4" s="133"/>
      <c r="D4" s="133"/>
      <c r="E4" s="134"/>
    </row>
    <row r="5" spans="1:5" ht="26.25" customHeight="1" thickBot="1" x14ac:dyDescent="0.3">
      <c r="A5" s="132"/>
      <c r="B5" s="135" t="s">
        <v>78</v>
      </c>
      <c r="C5" s="271"/>
      <c r="D5" s="272"/>
      <c r="E5" s="134"/>
    </row>
    <row r="6" spans="1:5" ht="27.75" customHeight="1" thickBot="1" x14ac:dyDescent="0.3">
      <c r="A6" s="132"/>
      <c r="B6" s="159" t="s">
        <v>79</v>
      </c>
      <c r="C6" s="273"/>
      <c r="D6" s="274"/>
      <c r="E6" s="134"/>
    </row>
    <row r="7" spans="1:5" ht="29.25" customHeight="1" thickBot="1" x14ac:dyDescent="0.3">
      <c r="A7" s="132"/>
      <c r="B7" s="159" t="s">
        <v>152</v>
      </c>
      <c r="C7" s="266" t="s">
        <v>153</v>
      </c>
      <c r="D7" s="267"/>
      <c r="E7" s="134"/>
    </row>
    <row r="8" spans="1:5" ht="16.5" thickBot="1" x14ac:dyDescent="0.3">
      <c r="A8" s="132"/>
      <c r="B8" s="160" t="s">
        <v>154</v>
      </c>
      <c r="C8" s="261"/>
      <c r="D8" s="262"/>
      <c r="E8" s="134"/>
    </row>
    <row r="9" spans="1:5" ht="23.25" customHeight="1" thickBot="1" x14ac:dyDescent="0.3">
      <c r="A9" s="132"/>
      <c r="B9" s="160" t="s">
        <v>154</v>
      </c>
      <c r="C9" s="261"/>
      <c r="D9" s="262"/>
      <c r="E9" s="134"/>
    </row>
    <row r="10" spans="1:5" ht="26.25" customHeight="1" thickBot="1" x14ac:dyDescent="0.3">
      <c r="A10" s="132"/>
      <c r="B10" s="160" t="s">
        <v>154</v>
      </c>
      <c r="C10" s="261"/>
      <c r="D10" s="262"/>
      <c r="E10" s="134"/>
    </row>
    <row r="11" spans="1:5" ht="21.75" customHeight="1" thickBot="1" x14ac:dyDescent="0.3">
      <c r="A11" s="132"/>
      <c r="B11" s="160" t="s">
        <v>154</v>
      </c>
      <c r="C11" s="261"/>
      <c r="D11" s="262"/>
      <c r="E11" s="134"/>
    </row>
    <row r="12" spans="1:5" ht="32.25" thickBot="1" x14ac:dyDescent="0.3">
      <c r="A12" s="132"/>
      <c r="B12" s="161" t="s">
        <v>155</v>
      </c>
      <c r="C12" s="261">
        <f>SUM(C8:D11)</f>
        <v>0</v>
      </c>
      <c r="D12" s="262"/>
      <c r="E12" s="134"/>
    </row>
    <row r="13" spans="1:5" ht="26.25" customHeight="1" thickBot="1" x14ac:dyDescent="0.3">
      <c r="A13" s="132"/>
      <c r="B13" s="161" t="s">
        <v>156</v>
      </c>
      <c r="C13" s="261">
        <f>+C12/616000</f>
        <v>0</v>
      </c>
      <c r="D13" s="262"/>
      <c r="E13" s="134"/>
    </row>
    <row r="14" spans="1:5" ht="24.75" customHeight="1" x14ac:dyDescent="0.25">
      <c r="A14" s="132"/>
      <c r="B14" s="133"/>
      <c r="C14" s="137"/>
      <c r="D14" s="138"/>
      <c r="E14" s="134"/>
    </row>
    <row r="15" spans="1:5" ht="28.5" customHeight="1" thickBot="1" x14ac:dyDescent="0.3">
      <c r="A15" s="132"/>
      <c r="B15" s="133" t="s">
        <v>157</v>
      </c>
      <c r="C15" s="137"/>
      <c r="D15" s="138"/>
      <c r="E15" s="134"/>
    </row>
    <row r="16" spans="1:5" ht="27" customHeight="1" x14ac:dyDescent="0.25">
      <c r="A16" s="132"/>
      <c r="B16" s="139" t="s">
        <v>80</v>
      </c>
      <c r="C16" s="140"/>
      <c r="D16" s="141"/>
      <c r="E16" s="134"/>
    </row>
    <row r="17" spans="1:6" ht="28.5" customHeight="1" x14ac:dyDescent="0.25">
      <c r="A17" s="132"/>
      <c r="B17" s="132" t="s">
        <v>81</v>
      </c>
      <c r="C17" s="142"/>
      <c r="D17" s="134"/>
      <c r="E17" s="134"/>
    </row>
    <row r="18" spans="1:6" ht="15" x14ac:dyDescent="0.25">
      <c r="A18" s="132"/>
      <c r="B18" s="132" t="s">
        <v>82</v>
      </c>
      <c r="C18" s="142"/>
      <c r="D18" s="134"/>
      <c r="E18" s="134"/>
    </row>
    <row r="19" spans="1:6" ht="27" customHeight="1" thickBot="1" x14ac:dyDescent="0.3">
      <c r="A19" s="132"/>
      <c r="B19" s="143" t="s">
        <v>83</v>
      </c>
      <c r="C19" s="144"/>
      <c r="D19" s="145"/>
      <c r="E19" s="134"/>
    </row>
    <row r="20" spans="1:6" ht="27" customHeight="1" thickBot="1" x14ac:dyDescent="0.3">
      <c r="A20" s="132"/>
      <c r="B20" s="263" t="s">
        <v>84</v>
      </c>
      <c r="C20" s="264"/>
      <c r="D20" s="265"/>
      <c r="E20" s="134"/>
    </row>
    <row r="21" spans="1:6" ht="16.5" thickBot="1" x14ac:dyDescent="0.3">
      <c r="A21" s="132"/>
      <c r="B21" s="263" t="s">
        <v>85</v>
      </c>
      <c r="C21" s="264"/>
      <c r="D21" s="265"/>
      <c r="E21" s="134"/>
    </row>
    <row r="22" spans="1:6" x14ac:dyDescent="0.25">
      <c r="A22" s="132"/>
      <c r="B22" s="146" t="s">
        <v>158</v>
      </c>
      <c r="C22" s="147"/>
      <c r="D22" s="138" t="s">
        <v>86</v>
      </c>
      <c r="E22" s="134"/>
    </row>
    <row r="23" spans="1:6" ht="16.5" thickBot="1" x14ac:dyDescent="0.3">
      <c r="A23" s="132"/>
      <c r="B23" s="136" t="s">
        <v>87</v>
      </c>
      <c r="C23" s="148"/>
      <c r="D23" s="149" t="s">
        <v>86</v>
      </c>
      <c r="E23" s="134"/>
    </row>
    <row r="24" spans="1:6" ht="16.5" thickBot="1" x14ac:dyDescent="0.3">
      <c r="A24" s="132"/>
      <c r="B24" s="150"/>
      <c r="C24" s="151"/>
      <c r="D24" s="133"/>
      <c r="E24" s="152"/>
    </row>
    <row r="25" spans="1:6" x14ac:dyDescent="0.25">
      <c r="A25" s="278"/>
      <c r="B25" s="279" t="s">
        <v>88</v>
      </c>
      <c r="C25" s="281" t="s">
        <v>89</v>
      </c>
      <c r="D25" s="282"/>
      <c r="E25" s="283"/>
      <c r="F25" s="275"/>
    </row>
    <row r="26" spans="1:6" ht="16.5" thickBot="1" x14ac:dyDescent="0.3">
      <c r="A26" s="278"/>
      <c r="B26" s="280"/>
      <c r="C26" s="276" t="s">
        <v>90</v>
      </c>
      <c r="D26" s="277"/>
      <c r="E26" s="283"/>
      <c r="F26" s="275"/>
    </row>
    <row r="27" spans="1:6" thickBot="1" x14ac:dyDescent="0.3">
      <c r="A27" s="143"/>
      <c r="B27" s="153"/>
      <c r="C27" s="153"/>
      <c r="D27" s="153"/>
      <c r="E27" s="145"/>
      <c r="F27" s="126"/>
    </row>
    <row r="28" spans="1:6" x14ac:dyDescent="0.25">
      <c r="B28" s="155"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2014-12-11T23:31:29Z</dcterms:modified>
</cp:coreProperties>
</file>